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ka\Desktop\Projekti\Gledalisce Tartini\"/>
    </mc:Choice>
  </mc:AlternateContent>
  <bookViews>
    <workbookView xWindow="0" yWindow="0" windowWidth="28800" windowHeight="11835" activeTab="1"/>
  </bookViews>
  <sheets>
    <sheet name="NASLOVNICA" sheetId="5" r:id="rId1"/>
    <sheet name="GO" sheetId="1" r:id="rId2"/>
    <sheet name="List3" sheetId="3" r:id="rId3"/>
  </sheets>
  <definedNames>
    <definedName name="_xlnm.Print_Area" localSheetId="1">GO!$A$1:$F$194</definedName>
    <definedName name="_xlnm.Print_Area" localSheetId="0">NASLOVNICA!$A$1:$I$49</definedName>
  </definedNames>
  <calcPr calcId="152511"/>
</workbook>
</file>

<file path=xl/calcChain.xml><?xml version="1.0" encoding="utf-8"?>
<calcChain xmlns="http://schemas.openxmlformats.org/spreadsheetml/2006/main">
  <c r="F194" i="1" l="1"/>
  <c r="B9" i="1" l="1"/>
  <c r="C9" i="1"/>
  <c r="A7" i="1"/>
  <c r="C7" i="1"/>
  <c r="F178" i="1"/>
  <c r="F119" i="1" l="1"/>
  <c r="F161" i="1" l="1"/>
  <c r="F14" i="1"/>
  <c r="F16" i="1" s="1"/>
  <c r="F18" i="1" l="1"/>
</calcChain>
</file>

<file path=xl/sharedStrings.xml><?xml version="1.0" encoding="utf-8"?>
<sst xmlns="http://schemas.openxmlformats.org/spreadsheetml/2006/main" count="135" uniqueCount="87">
  <si>
    <t>1.</t>
  </si>
  <si>
    <t>2.</t>
  </si>
  <si>
    <t>3.</t>
  </si>
  <si>
    <t>kom</t>
  </si>
  <si>
    <t>VSE SKUPAJ:</t>
  </si>
  <si>
    <t xml:space="preserve">A.   </t>
  </si>
  <si>
    <t xml:space="preserve">            REKAPITULACIJA</t>
  </si>
  <si>
    <t>I.</t>
  </si>
  <si>
    <t>II.</t>
  </si>
  <si>
    <t>III.</t>
  </si>
  <si>
    <t>m²</t>
  </si>
  <si>
    <t>SKUPAJ</t>
  </si>
  <si>
    <t>m³</t>
  </si>
  <si>
    <t>m¹</t>
  </si>
  <si>
    <t>ocena</t>
  </si>
  <si>
    <t>SKUPAJ BREZ DDV</t>
  </si>
  <si>
    <t>GRADBENO OBRTNIŠKA DELA</t>
  </si>
  <si>
    <t>IV.</t>
  </si>
  <si>
    <t>V.</t>
  </si>
  <si>
    <t>RUŠITVENA DELA</t>
  </si>
  <si>
    <t>odstranitev obstoječih lesenih oken in vrat komplet z iznosom na deponijo, skladiščenjem ter odvozom na deponijo s plačilom vseh potrebnih taks</t>
  </si>
  <si>
    <t>a.) steklene stene z dvokrilnimi vrati vel.nad 2 m</t>
  </si>
  <si>
    <t>b.) dvokrilna balkonska vrata z enokrilnimi polkni</t>
  </si>
  <si>
    <t>c.) dvokrilna okna z dvokrilnimi polkni vel.do 2 m²</t>
  </si>
  <si>
    <t>d.) dvokrilna okna brez polken vel. do 2 m²</t>
  </si>
  <si>
    <r>
      <t xml:space="preserve">e.) okroglo okno </t>
    </r>
    <r>
      <rPr>
        <sz val="11"/>
        <color theme="1"/>
        <rFont val="Calibri"/>
        <family val="2"/>
      </rPr>
      <t>φ</t>
    </r>
    <r>
      <rPr>
        <sz val="12.65"/>
        <color theme="1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</rPr>
      <t>130 cm</t>
    </r>
  </si>
  <si>
    <t>f.) okno nad vhodom, polkrožno 355x160 cm</t>
  </si>
  <si>
    <t>g.) enokrilna okna vel.do 2 m²</t>
  </si>
  <si>
    <t>h.) dvokrilna balkonska vrata z dvokrilnimi polkni vel.do 2m</t>
  </si>
  <si>
    <t>i.) vhodna vrata vel.nad 5 m² z nadsvetlobo dim. 220x400 cm</t>
  </si>
  <si>
    <t>j.) dvokrilna polna vrata vel.nad 2 m² 110x270 cm</t>
  </si>
  <si>
    <t>k.) dvokrilna polna vrata vel.nad 2 m² 110x270 cm s polkni</t>
  </si>
  <si>
    <t>l.) polna enokrilna vrata vel.mad 2 m²</t>
  </si>
  <si>
    <t>pazljiva odstranitev kamnitih plošč - cokla-podnožja objekta višine do 1.00 m in iznos na gradb.deponijo z vsemi potrebnimi deli</t>
  </si>
  <si>
    <t>čiščenje kamnite površine v višini 1.00 m - cokel z odbijanjem lepila in ometa komplet z iznosom na gradb.deponijo</t>
  </si>
  <si>
    <t>pazljiva odstranitev ometa, fasade na kamnitih zidovih na mestih poškodovanih ometov z iznosom na gradbeno deponijo ocena 20 % ometa fasade</t>
  </si>
  <si>
    <t>pazljiva odstranitev kov.ograje viš. 1.00 m in iznos na gradb.deponijo</t>
  </si>
  <si>
    <t>pazljiva odstranitev kamnite površine na terasi, kamen rezan deb. 4 cm položen na cem.estrih deb.do 5 cm z iznosom na gardb.deponijo</t>
  </si>
  <si>
    <t>čiščenje betonske površine po odstranitvi tlaka in podlage z iznosom na gradb.deponijo</t>
  </si>
  <si>
    <t>pazljiva odstranitev poškodovane kamnite obloge stopnic in podestov</t>
  </si>
  <si>
    <t>čiščenje kamnite površine, peskanje ali mehansko čiščenje in zaščita kamna</t>
  </si>
  <si>
    <t>nalaganje odpadnega materiala na vozilo in odvoz v deponijo s plačilom pristojbin</t>
  </si>
  <si>
    <t>razna manjša dela z vpisom v gradbeni dnevnik, ocena 10 % rušitvenih del</t>
  </si>
  <si>
    <t>RUŠITVENA DELA SKUPAJ</t>
  </si>
  <si>
    <t>dobava in montaža lahkega fasadnega odra - montaža, demontaža in odvoz v ceni upoštevati vse transporte in omožna dela</t>
  </si>
  <si>
    <t>izdelava cokla do viš. 1.00 m na vidnem delu objekta v sestavi: kamniti zid, bitumenski varilni trak (2x varjen na bitum.premazu), kamnita obloga na inox pritrdilih sidrana v kamniti zid. Med kamnito oblogo in zidom cca. 2 cm zračnega prostora</t>
  </si>
  <si>
    <t>dobava in izdelava fasade na mestih odstranjenega ometa s sanirnim ometom, npr. kemasan 590 na osnovi romanskega apna - grobi omet, npr. Kemasan 590F- fini omet, ocenjeno cca. 20 % fasadne kvadrature</t>
  </si>
  <si>
    <t>premaz fasadne površine s silikatno barvo po vzorcu obstoječe in navodilih ZVKDS Piran na predhodni temeljni osnovni premaz</t>
  </si>
  <si>
    <t>premazizbočenih delov fasade in fasadnih vogalnih elementov s silikatno barvo po vzorcu obstoječe in navodilih ZVKDS Piran na predhodni temeljni osnovni premaz</t>
  </si>
  <si>
    <t xml:space="preserve">m²                                         </t>
  </si>
  <si>
    <t>razna manjša dela z vpisom v gradbeni dnevnik, ocena 10 % fasadnih del</t>
  </si>
  <si>
    <t>FASADERSKA DELA SKUPAJ:</t>
  </si>
  <si>
    <t>FASADERSKA DELA</t>
  </si>
  <si>
    <t>MIZARSKA DELA</t>
  </si>
  <si>
    <t>a.) okno dvokrilno, krila deljena s prečkami na 4 dele brez polken, dim. 120x180 cm</t>
  </si>
  <si>
    <t>b.) okno dvokrilno z dvokrilnimi polkni, krila deljena s prečkami na 6 delov, dim. 100x160 cm</t>
  </si>
  <si>
    <r>
      <t xml:space="preserve">c.) okroglo okno </t>
    </r>
    <r>
      <rPr>
        <sz val="11"/>
        <color theme="1"/>
        <rFont val="Calibri"/>
        <family val="2"/>
      </rPr>
      <t>φ</t>
    </r>
    <r>
      <rPr>
        <sz val="12.65"/>
        <color theme="1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</rPr>
      <t>130 cm</t>
    </r>
  </si>
  <si>
    <t>d.) polkrožno okno nad vhodom s prečkami dim. 355x160 cm</t>
  </si>
  <si>
    <t>e.) dvokrilna balkonska vrata z enokrilnimi polkni dim. 90x270 cm</t>
  </si>
  <si>
    <t>f.) dvokrilno balkonsko okno z dvokrilnimi polkni dim. 90x270 cm</t>
  </si>
  <si>
    <t>g.) štiridelne zasteklitve s polkrožno nadsvetlobo dim. 220x400 cm</t>
  </si>
  <si>
    <t>h.) vhodna dvokrilna vrata z nadsvetlobo dim. 220x400 cm</t>
  </si>
  <si>
    <t>i.) dvokrilna polna vrata dim. 120x270 cm</t>
  </si>
  <si>
    <t>j.) štiridelna zgibna polkna dim. 120x270 cm za vrata</t>
  </si>
  <si>
    <t>zamenjava oken.polic, demontaža obstoječih in montaža novih polic z odkapnim nosom razv.širine do 30 cm</t>
  </si>
  <si>
    <t xml:space="preserve">m¹                    </t>
  </si>
  <si>
    <t>razna manjša dela z vpisom v gradb.dnevnik ocena 5% mizarskih del</t>
  </si>
  <si>
    <t>MIZARSKA DELA SKUPAJ:</t>
  </si>
  <si>
    <t>KAMNOSEŠKA DELA</t>
  </si>
  <si>
    <r>
      <t>m</t>
    </r>
    <r>
      <rPr>
        <sz val="11"/>
        <color theme="1"/>
        <rFont val="Calibri"/>
        <family val="2"/>
      </rPr>
      <t>²</t>
    </r>
  </si>
  <si>
    <t>dobava in polaganje kamnitih plošč na mestih poškodovanih in odstranjenih oblog stopnic in podestov z vsemi potrebnimi deli, ocena</t>
  </si>
  <si>
    <t>čiščenje kamna po končanem delu in impregnacija</t>
  </si>
  <si>
    <t>razna manjša dela z vpisom v gradb.dnevnik, ocena 5 % kamnoseških del</t>
  </si>
  <si>
    <t>kompl.</t>
  </si>
  <si>
    <t>KAMNOSEŠKA DELA SKUPAJ:</t>
  </si>
  <si>
    <t>OSTALA DELA</t>
  </si>
  <si>
    <t>priprava gradbišča, začasna deponija, varovanje gradbišča</t>
  </si>
  <si>
    <t>kompl</t>
  </si>
  <si>
    <t>postavitev kontejnerjev, opozorilnih tabel, elektro priključek…</t>
  </si>
  <si>
    <t>dobava in montaža obstoječe ograje z vsemi predhodnimi deli, čiščenjem, zaščito in opleskom</t>
  </si>
  <si>
    <r>
      <t>m</t>
    </r>
    <r>
      <rPr>
        <sz val="11"/>
        <color theme="1"/>
        <rFont val="Arial Narrow"/>
        <family val="2"/>
      </rPr>
      <t>¹</t>
    </r>
  </si>
  <si>
    <t>dokumentacija, nadzor, ocena</t>
  </si>
  <si>
    <t>OSTALA DELA SKUPAJ:</t>
  </si>
  <si>
    <t xml:space="preserve"> Za vse elemente se bodo izvedli načrti, ki jih potrdi ZVKDS. Vse mere izmeriti na objketu. Vse mere so ocenjene.</t>
  </si>
  <si>
    <r>
      <t xml:space="preserve">Splošni opis: </t>
    </r>
    <r>
      <rPr>
        <sz val="11"/>
        <color theme="1"/>
        <rFont val="Arial Narrow"/>
        <family val="2"/>
      </rPr>
      <t xml:space="preserve">V ceni v vseh postavkah zajeti vsa dela, prenose, pomožni in sidrni material, zasteklitev oken in vrat s troslojnim izolacijskim steklom, okenski in vratni elementi so iz lesenih lepljencev macesna in obdelani z vsemi zaščitnimi sredstvi. </t>
    </r>
  </si>
  <si>
    <t>V ceni zajeti tudi zaključki ob stopnicah in zaključkih terase.</t>
  </si>
  <si>
    <t xml:space="preserve">dobava, polaganje tlaka iz kamnitih plošč deb. 3 cm, kamen travertin, na predhodno izdelan 3-5 cm mikroarmiran estrih in hidroizolacijo iz dvokomponentne mase, kamen položen na fleksibilno lepilo in fugiran z visoko odporno maso.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</si>
</sst>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S_I_T_-;\-* #,##0.00\ _S_I_T_-;_-* &quot;-&quot;??\ _S_I_T_-;_-@_-"/>
    <numFmt numFmtId="165" formatCode="#,##0.00\ [$€-1];\-#,##0.00\ [$€-1]"/>
    <numFmt numFmtId="166" formatCode="#,##0.00\ &quot;€&quot;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22"/>
      <color theme="1"/>
      <name val="Times New Roman"/>
      <family val="1"/>
      <charset val="238"/>
    </font>
    <font>
      <b/>
      <sz val="24"/>
      <color theme="1"/>
      <name val="Times New Roman"/>
      <family val="1"/>
    </font>
    <font>
      <b/>
      <i/>
      <sz val="16"/>
      <color theme="1"/>
      <name val="Times New Roman"/>
      <family val="1"/>
      <charset val="238"/>
    </font>
    <font>
      <b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26"/>
      <color theme="1"/>
      <name val="Arial Narrow"/>
      <family val="2"/>
      <charset val="238"/>
    </font>
    <font>
      <sz val="16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24"/>
      <color theme="1"/>
      <name val="Arial Narrow"/>
      <family val="2"/>
      <charset val="238"/>
    </font>
    <font>
      <sz val="11"/>
      <color theme="1"/>
      <name val="Calibri"/>
      <family val="2"/>
    </font>
    <font>
      <b/>
      <sz val="13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sz val="13"/>
      <color theme="1"/>
      <name val="Times New Roman"/>
      <family val="1"/>
      <charset val="238"/>
    </font>
    <font>
      <b/>
      <sz val="13"/>
      <color theme="1"/>
      <name val="Times New Roman"/>
      <family val="1"/>
    </font>
    <font>
      <b/>
      <sz val="18"/>
      <color theme="1"/>
      <name val="Arial Narrow"/>
      <family val="2"/>
      <charset val="238"/>
    </font>
    <font>
      <b/>
      <sz val="18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4"/>
      <color theme="1"/>
      <name val="Arial Narrow"/>
      <family val="2"/>
      <charset val="238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  <charset val="238"/>
    </font>
    <font>
      <b/>
      <sz val="18"/>
      <color theme="1"/>
      <name val="Times New Roman"/>
      <family val="1"/>
    </font>
    <font>
      <sz val="11"/>
      <color theme="1"/>
      <name val="Arial Narrow"/>
      <family val="2"/>
    </font>
    <font>
      <sz val="14"/>
      <color theme="1"/>
      <name val="Times New Roman"/>
      <family val="1"/>
    </font>
    <font>
      <sz val="12.65"/>
      <color theme="1"/>
      <name val="Arial Narrow"/>
      <family val="2"/>
      <charset val="238"/>
    </font>
    <font>
      <b/>
      <sz val="14"/>
      <color theme="1"/>
      <name val="Arial Narrow"/>
      <family val="2"/>
    </font>
    <font>
      <sz val="12"/>
      <color theme="1"/>
      <name val="Arial Narrow"/>
      <family val="2"/>
      <charset val="238"/>
    </font>
    <font>
      <b/>
      <sz val="16"/>
      <color theme="1"/>
      <name val="Arial Narrow"/>
      <family val="2"/>
    </font>
    <font>
      <b/>
      <sz val="13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top"/>
    </xf>
    <xf numFmtId="0" fontId="10" fillId="0" borderId="0" xfId="0" applyFont="1"/>
    <xf numFmtId="164" fontId="10" fillId="0" borderId="0" xfId="1" applyFont="1" applyAlignment="1">
      <alignment horizontal="left"/>
    </xf>
    <xf numFmtId="165" fontId="10" fillId="0" borderId="0" xfId="1" applyNumberFormat="1" applyFont="1" applyAlignment="1">
      <alignment horizontal="right"/>
    </xf>
    <xf numFmtId="166" fontId="10" fillId="0" borderId="0" xfId="0" applyNumberFormat="1" applyFont="1"/>
    <xf numFmtId="0" fontId="11" fillId="0" borderId="0" xfId="0" applyFont="1" applyAlignment="1">
      <alignment vertical="top"/>
    </xf>
    <xf numFmtId="0" fontId="11" fillId="0" borderId="0" xfId="0" applyFont="1"/>
    <xf numFmtId="164" fontId="11" fillId="0" borderId="0" xfId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11" fillId="0" borderId="0" xfId="0" applyNumberFormat="1" applyFont="1"/>
    <xf numFmtId="0" fontId="12" fillId="0" borderId="0" xfId="0" applyFont="1"/>
    <xf numFmtId="0" fontId="13" fillId="0" borderId="0" xfId="0" applyFont="1" applyAlignment="1">
      <alignment vertical="top"/>
    </xf>
    <xf numFmtId="0" fontId="13" fillId="0" borderId="0" xfId="0" applyFont="1"/>
    <xf numFmtId="164" fontId="13" fillId="0" borderId="0" xfId="1" applyFont="1" applyAlignment="1">
      <alignment horizontal="left"/>
    </xf>
    <xf numFmtId="165" fontId="13" fillId="0" borderId="0" xfId="1" applyNumberFormat="1" applyFont="1" applyAlignment="1">
      <alignment horizontal="right"/>
    </xf>
    <xf numFmtId="166" fontId="13" fillId="0" borderId="0" xfId="0" applyNumberFormat="1" applyFont="1"/>
    <xf numFmtId="0" fontId="14" fillId="0" borderId="0" xfId="0" applyFont="1" applyAlignment="1">
      <alignment vertical="top"/>
    </xf>
    <xf numFmtId="0" fontId="14" fillId="0" borderId="0" xfId="0" applyFont="1"/>
    <xf numFmtId="164" fontId="14" fillId="0" borderId="0" xfId="1" applyFont="1" applyAlignment="1">
      <alignment horizontal="left"/>
    </xf>
    <xf numFmtId="165" fontId="14" fillId="0" borderId="0" xfId="1" applyNumberFormat="1" applyFont="1" applyAlignment="1">
      <alignment horizontal="right"/>
    </xf>
    <xf numFmtId="0" fontId="15" fillId="0" borderId="0" xfId="0" applyFont="1" applyFill="1" applyAlignment="1">
      <alignment vertical="top"/>
    </xf>
    <xf numFmtId="0" fontId="15" fillId="0" borderId="0" xfId="0" applyFont="1" applyFill="1"/>
    <xf numFmtId="164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right"/>
    </xf>
    <xf numFmtId="166" fontId="15" fillId="0" borderId="0" xfId="0" applyNumberFormat="1" applyFont="1" applyFill="1"/>
    <xf numFmtId="0" fontId="11" fillId="0" borderId="0" xfId="0" applyFont="1" applyFill="1"/>
    <xf numFmtId="0" fontId="15" fillId="0" borderId="0" xfId="0" applyFont="1" applyBorder="1" applyAlignment="1">
      <alignment vertical="top"/>
    </xf>
    <xf numFmtId="0" fontId="15" fillId="0" borderId="0" xfId="0" applyFont="1" applyBorder="1"/>
    <xf numFmtId="0" fontId="11" fillId="0" borderId="0" xfId="0" applyFont="1" applyBorder="1"/>
    <xf numFmtId="164" fontId="15" fillId="0" borderId="0" xfId="1" applyFont="1" applyBorder="1" applyAlignment="1">
      <alignment horizontal="left"/>
    </xf>
    <xf numFmtId="165" fontId="15" fillId="0" borderId="0" xfId="1" applyNumberFormat="1" applyFont="1" applyBorder="1" applyAlignment="1">
      <alignment horizontal="right"/>
    </xf>
    <xf numFmtId="0" fontId="15" fillId="0" borderId="0" xfId="0" applyFont="1"/>
    <xf numFmtId="0" fontId="11" fillId="0" borderId="0" xfId="0" applyFont="1" applyAlignment="1">
      <alignment horizontal="left" vertical="top" wrapText="1"/>
    </xf>
    <xf numFmtId="166" fontId="12" fillId="0" borderId="0" xfId="0" applyNumberFormat="1" applyFont="1" applyBorder="1"/>
    <xf numFmtId="0" fontId="12" fillId="0" borderId="0" xfId="0" applyFont="1" applyBorder="1"/>
    <xf numFmtId="0" fontId="11" fillId="0" borderId="0" xfId="0" applyFont="1" applyBorder="1" applyAlignment="1">
      <alignment vertical="top"/>
    </xf>
    <xf numFmtId="164" fontId="11" fillId="0" borderId="0" xfId="1" applyFont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6" fontId="11" fillId="0" borderId="0" xfId="0" applyNumberFormat="1" applyFont="1" applyBorder="1"/>
    <xf numFmtId="0" fontId="11" fillId="0" borderId="0" xfId="0" applyFont="1" applyFill="1" applyAlignment="1">
      <alignment vertical="top"/>
    </xf>
    <xf numFmtId="164" fontId="11" fillId="0" borderId="0" xfId="1" applyFont="1" applyFill="1" applyAlignment="1">
      <alignment horizontal="left"/>
    </xf>
    <xf numFmtId="165" fontId="11" fillId="0" borderId="0" xfId="1" applyNumberFormat="1" applyFont="1" applyFill="1" applyAlignment="1">
      <alignment horizontal="right"/>
    </xf>
    <xf numFmtId="166" fontId="11" fillId="0" borderId="0" xfId="0" applyNumberFormat="1" applyFont="1" applyFill="1"/>
    <xf numFmtId="0" fontId="12" fillId="0" borderId="0" xfId="0" applyFont="1" applyFill="1"/>
    <xf numFmtId="164" fontId="10" fillId="0" borderId="0" xfId="1" applyFont="1" applyFill="1" applyAlignment="1">
      <alignment horizontal="left"/>
    </xf>
    <xf numFmtId="165" fontId="10" fillId="0" borderId="0" xfId="1" applyNumberFormat="1" applyFont="1" applyFill="1" applyAlignment="1">
      <alignment horizontal="right"/>
    </xf>
    <xf numFmtId="166" fontId="10" fillId="0" borderId="0" xfId="0" applyNumberFormat="1" applyFont="1" applyFill="1"/>
    <xf numFmtId="0" fontId="8" fillId="0" borderId="0" xfId="0" applyFont="1" applyFill="1"/>
    <xf numFmtId="0" fontId="5" fillId="0" borderId="0" xfId="0" applyFont="1" applyFill="1"/>
    <xf numFmtId="164" fontId="12" fillId="0" borderId="0" xfId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4" fontId="15" fillId="0" borderId="0" xfId="1" applyFont="1" applyFill="1" applyBorder="1" applyAlignment="1">
      <alignment horizontal="left"/>
    </xf>
    <xf numFmtId="165" fontId="15" fillId="0" borderId="0" xfId="1" applyNumberFormat="1" applyFont="1" applyFill="1" applyBorder="1" applyAlignment="1">
      <alignment horizontal="right"/>
    </xf>
    <xf numFmtId="0" fontId="15" fillId="0" borderId="0" xfId="0" applyFont="1" applyFill="1" applyBorder="1"/>
    <xf numFmtId="0" fontId="12" fillId="0" borderId="0" xfId="0" applyFont="1" applyFill="1" applyBorder="1"/>
    <xf numFmtId="0" fontId="16" fillId="0" borderId="0" xfId="0" applyFont="1" applyFill="1"/>
    <xf numFmtId="166" fontId="12" fillId="0" borderId="0" xfId="0" applyNumberFormat="1" applyFont="1" applyFill="1" applyBorder="1"/>
    <xf numFmtId="0" fontId="3" fillId="0" borderId="0" xfId="0" applyFont="1" applyFill="1" applyBorder="1"/>
    <xf numFmtId="0" fontId="10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18" fillId="0" borderId="1" xfId="0" applyFont="1" applyFill="1" applyBorder="1"/>
    <xf numFmtId="0" fontId="18" fillId="0" borderId="2" xfId="0" applyFont="1" applyFill="1" applyBorder="1"/>
    <xf numFmtId="164" fontId="18" fillId="0" borderId="2" xfId="1" applyFont="1" applyFill="1" applyBorder="1" applyAlignment="1">
      <alignment horizontal="left"/>
    </xf>
    <xf numFmtId="165" fontId="18" fillId="0" borderId="2" xfId="1" applyNumberFormat="1" applyFont="1" applyFill="1" applyBorder="1" applyAlignment="1">
      <alignment horizontal="right"/>
    </xf>
    <xf numFmtId="166" fontId="18" fillId="0" borderId="3" xfId="0" applyNumberFormat="1" applyFont="1" applyFill="1" applyBorder="1"/>
    <xf numFmtId="0" fontId="19" fillId="0" borderId="0" xfId="0" applyFont="1" applyFill="1"/>
    <xf numFmtId="0" fontId="18" fillId="0" borderId="0" xfId="0" applyFont="1" applyFill="1"/>
    <xf numFmtId="164" fontId="18" fillId="0" borderId="0" xfId="1" applyFont="1" applyFill="1" applyAlignment="1">
      <alignment horizontal="left"/>
    </xf>
    <xf numFmtId="165" fontId="18" fillId="0" borderId="0" xfId="1" applyNumberFormat="1" applyFont="1" applyFill="1" applyAlignment="1">
      <alignment horizontal="right"/>
    </xf>
    <xf numFmtId="166" fontId="18" fillId="0" borderId="0" xfId="0" applyNumberFormat="1" applyFont="1" applyFill="1"/>
    <xf numFmtId="0" fontId="20" fillId="0" borderId="0" xfId="0" applyFont="1" applyFill="1"/>
    <xf numFmtId="0" fontId="18" fillId="0" borderId="1" xfId="0" applyFont="1" applyBorder="1"/>
    <xf numFmtId="0" fontId="18" fillId="0" borderId="2" xfId="0" applyFont="1" applyBorder="1"/>
    <xf numFmtId="0" fontId="19" fillId="0" borderId="0" xfId="0" applyFont="1"/>
    <xf numFmtId="0" fontId="18" fillId="0" borderId="0" xfId="0" applyFont="1" applyAlignment="1">
      <alignment vertical="top"/>
    </xf>
    <xf numFmtId="0" fontId="18" fillId="0" borderId="0" xfId="0" applyFont="1"/>
    <xf numFmtId="0" fontId="21" fillId="0" borderId="0" xfId="0" applyFont="1" applyFill="1"/>
    <xf numFmtId="0" fontId="21" fillId="0" borderId="0" xfId="0" applyFont="1"/>
    <xf numFmtId="0" fontId="18" fillId="0" borderId="0" xfId="0" applyFont="1" applyFill="1" applyBorder="1"/>
    <xf numFmtId="164" fontId="18" fillId="0" borderId="0" xfId="1" applyFont="1" applyFill="1" applyBorder="1" applyAlignment="1">
      <alignment horizontal="left"/>
    </xf>
    <xf numFmtId="165" fontId="18" fillId="0" borderId="0" xfId="1" applyNumberFormat="1" applyFont="1" applyFill="1" applyBorder="1" applyAlignment="1">
      <alignment horizontal="right"/>
    </xf>
    <xf numFmtId="166" fontId="19" fillId="0" borderId="0" xfId="0" applyNumberFormat="1" applyFont="1" applyFill="1"/>
    <xf numFmtId="0" fontId="18" fillId="0" borderId="1" xfId="0" applyFont="1" applyBorder="1" applyAlignment="1">
      <alignment vertical="top"/>
    </xf>
    <xf numFmtId="0" fontId="20" fillId="0" borderId="0" xfId="0" applyFont="1"/>
    <xf numFmtId="0" fontId="18" fillId="0" borderId="0" xfId="0" applyFont="1" applyBorder="1"/>
    <xf numFmtId="0" fontId="22" fillId="0" borderId="0" xfId="0" applyFont="1" applyAlignment="1">
      <alignment vertical="top"/>
    </xf>
    <xf numFmtId="0" fontId="22" fillId="0" borderId="0" xfId="0" applyFont="1"/>
    <xf numFmtId="164" fontId="22" fillId="0" borderId="0" xfId="1" applyFont="1" applyFill="1" applyAlignment="1">
      <alignment horizontal="left"/>
    </xf>
    <xf numFmtId="165" fontId="22" fillId="0" borderId="0" xfId="1" applyNumberFormat="1" applyFont="1" applyFill="1" applyAlignment="1">
      <alignment horizontal="right"/>
    </xf>
    <xf numFmtId="166" fontId="22" fillId="0" borderId="0" xfId="0" applyNumberFormat="1" applyFont="1" applyFill="1"/>
    <xf numFmtId="0" fontId="23" fillId="0" borderId="0" xfId="0" applyFont="1" applyFill="1" applyBorder="1"/>
    <xf numFmtId="0" fontId="23" fillId="0" borderId="0" xfId="0" applyFont="1" applyFill="1"/>
    <xf numFmtId="0" fontId="23" fillId="0" borderId="0" xfId="0" applyFont="1"/>
    <xf numFmtId="0" fontId="24" fillId="0" borderId="0" xfId="0" applyFont="1" applyFill="1"/>
    <xf numFmtId="0" fontId="24" fillId="0" borderId="0" xfId="0" applyFont="1"/>
    <xf numFmtId="166" fontId="18" fillId="0" borderId="0" xfId="0" applyNumberFormat="1" applyFont="1" applyFill="1" applyBorder="1"/>
    <xf numFmtId="0" fontId="25" fillId="0" borderId="0" xfId="0" applyFont="1" applyFill="1"/>
    <xf numFmtId="0" fontId="25" fillId="0" borderId="0" xfId="0" applyFont="1"/>
    <xf numFmtId="0" fontId="15" fillId="0" borderId="0" xfId="0" applyFont="1" applyAlignment="1">
      <alignment vertical="top"/>
    </xf>
    <xf numFmtId="0" fontId="26" fillId="0" borderId="0" xfId="0" applyFont="1"/>
    <xf numFmtId="0" fontId="26" fillId="0" borderId="0" xfId="0" applyFont="1" applyFill="1"/>
    <xf numFmtId="164" fontId="15" fillId="0" borderId="2" xfId="1" applyFont="1" applyBorder="1" applyAlignment="1">
      <alignment horizontal="left"/>
    </xf>
    <xf numFmtId="165" fontId="15" fillId="0" borderId="2" xfId="1" applyNumberFormat="1" applyFont="1" applyBorder="1" applyAlignment="1">
      <alignment horizontal="right"/>
    </xf>
    <xf numFmtId="166" fontId="15" fillId="0" borderId="3" xfId="0" applyNumberFormat="1" applyFont="1" applyBorder="1"/>
    <xf numFmtId="0" fontId="27" fillId="0" borderId="0" xfId="0" applyFont="1"/>
    <xf numFmtId="164" fontId="22" fillId="0" borderId="0" xfId="1" applyFont="1" applyAlignment="1">
      <alignment horizontal="left"/>
    </xf>
    <xf numFmtId="165" fontId="22" fillId="0" borderId="0" xfId="1" applyNumberFormat="1" applyFont="1" applyAlignment="1">
      <alignment horizontal="right"/>
    </xf>
    <xf numFmtId="166" fontId="22" fillId="0" borderId="0" xfId="0" applyNumberFormat="1" applyFont="1"/>
    <xf numFmtId="0" fontId="28" fillId="0" borderId="0" xfId="0" applyFont="1"/>
    <xf numFmtId="0" fontId="15" fillId="0" borderId="0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164" fontId="15" fillId="2" borderId="0" xfId="1" applyFont="1" applyFill="1" applyAlignment="1">
      <alignment horizontal="left"/>
    </xf>
    <xf numFmtId="165" fontId="15" fillId="2" borderId="0" xfId="1" applyNumberFormat="1" applyFont="1" applyFill="1" applyAlignment="1">
      <alignment horizontal="right"/>
    </xf>
    <xf numFmtId="166" fontId="15" fillId="2" borderId="0" xfId="0" applyNumberFormat="1" applyFont="1" applyFill="1"/>
    <xf numFmtId="0" fontId="25" fillId="0" borderId="0" xfId="0" applyFont="1" applyAlignment="1">
      <alignment vertical="top"/>
    </xf>
    <xf numFmtId="164" fontId="25" fillId="0" borderId="0" xfId="1" applyFont="1" applyAlignment="1">
      <alignment horizontal="left"/>
    </xf>
    <xf numFmtId="165" fontId="25" fillId="0" borderId="0" xfId="1" applyNumberFormat="1" applyFont="1" applyAlignment="1">
      <alignment horizontal="right"/>
    </xf>
    <xf numFmtId="166" fontId="25" fillId="0" borderId="0" xfId="0" applyNumberFormat="1" applyFont="1"/>
    <xf numFmtId="0" fontId="30" fillId="0" borderId="0" xfId="0" applyFont="1"/>
    <xf numFmtId="0" fontId="25" fillId="0" borderId="0" xfId="0" applyFont="1" applyFill="1" applyAlignment="1">
      <alignment vertical="top"/>
    </xf>
    <xf numFmtId="164" fontId="25" fillId="0" borderId="0" xfId="1" applyFont="1" applyFill="1" applyAlignment="1">
      <alignment horizontal="left"/>
    </xf>
    <xf numFmtId="165" fontId="25" fillId="0" borderId="0" xfId="1" applyNumberFormat="1" applyFont="1" applyFill="1" applyAlignment="1">
      <alignment horizontal="right"/>
    </xf>
    <xf numFmtId="0" fontId="30" fillId="0" borderId="0" xfId="0" applyFont="1" applyFill="1"/>
    <xf numFmtId="0" fontId="11" fillId="0" borderId="0" xfId="0" applyFont="1" applyAlignment="1">
      <alignment horizontal="left" vertical="top"/>
    </xf>
    <xf numFmtId="0" fontId="18" fillId="0" borderId="0" xfId="0" applyFont="1" applyBorder="1" applyAlignment="1">
      <alignment vertical="top"/>
    </xf>
    <xf numFmtId="166" fontId="25" fillId="0" borderId="0" xfId="0" applyNumberFormat="1" applyFont="1" applyFill="1" applyAlignment="1">
      <alignment horizontal="right"/>
    </xf>
    <xf numFmtId="166" fontId="33" fillId="0" borderId="0" xfId="0" applyNumberFormat="1" applyFont="1"/>
    <xf numFmtId="164" fontId="34" fillId="0" borderId="6" xfId="1" applyFont="1" applyBorder="1" applyAlignment="1">
      <alignment horizontal="left"/>
    </xf>
    <xf numFmtId="165" fontId="34" fillId="0" borderId="6" xfId="1" applyNumberFormat="1" applyFont="1" applyBorder="1" applyAlignment="1">
      <alignment horizontal="right"/>
    </xf>
    <xf numFmtId="166" fontId="34" fillId="0" borderId="6" xfId="0" applyNumberFormat="1" applyFont="1" applyBorder="1"/>
    <xf numFmtId="49" fontId="11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top"/>
    </xf>
    <xf numFmtId="49" fontId="25" fillId="0" borderId="0" xfId="0" applyNumberFormat="1" applyFont="1" applyAlignment="1">
      <alignment horizontal="left" vertical="top"/>
    </xf>
    <xf numFmtId="49" fontId="15" fillId="2" borderId="0" xfId="0" applyNumberFormat="1" applyFont="1" applyFill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8" fillId="0" borderId="0" xfId="0" applyNumberFormat="1" applyFont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49" fontId="25" fillId="0" borderId="0" xfId="0" applyNumberFormat="1" applyFont="1" applyFill="1" applyAlignment="1">
      <alignment horizontal="left" vertical="top"/>
    </xf>
    <xf numFmtId="49" fontId="15" fillId="0" borderId="1" xfId="0" applyNumberFormat="1" applyFont="1" applyBorder="1" applyAlignment="1">
      <alignment horizontal="left" vertical="top"/>
    </xf>
    <xf numFmtId="49" fontId="33" fillId="0" borderId="0" xfId="0" applyNumberFormat="1" applyFont="1" applyAlignment="1">
      <alignment horizontal="left" vertical="top"/>
    </xf>
    <xf numFmtId="49" fontId="34" fillId="0" borderId="6" xfId="0" applyNumberFormat="1" applyFont="1" applyBorder="1" applyAlignment="1">
      <alignment horizontal="left" vertical="top"/>
    </xf>
    <xf numFmtId="49" fontId="15" fillId="0" borderId="0" xfId="0" applyNumberFormat="1" applyFont="1" applyFill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/>
    </xf>
    <xf numFmtId="49" fontId="11" fillId="0" borderId="0" xfId="0" applyNumberFormat="1" applyFont="1" applyFill="1" applyAlignment="1">
      <alignment horizontal="left" vertical="top" wrapText="1"/>
    </xf>
    <xf numFmtId="49" fontId="19" fillId="0" borderId="2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49" fontId="11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9" fillId="0" borderId="2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 wrapText="1"/>
    </xf>
    <xf numFmtId="0" fontId="29" fillId="0" borderId="0" xfId="0" applyFont="1" applyBorder="1" applyAlignment="1">
      <alignment vertical="top"/>
    </xf>
    <xf numFmtId="164" fontId="29" fillId="0" borderId="0" xfId="1" applyFont="1" applyFill="1" applyBorder="1" applyAlignment="1">
      <alignment horizontal="left"/>
    </xf>
    <xf numFmtId="165" fontId="29" fillId="0" borderId="0" xfId="1" applyNumberFormat="1" applyFont="1" applyFill="1" applyBorder="1" applyAlignment="1">
      <alignment horizontal="right"/>
    </xf>
    <xf numFmtId="49" fontId="29" fillId="0" borderId="0" xfId="0" applyNumberFormat="1" applyFont="1" applyBorder="1" applyAlignment="1">
      <alignment horizontal="left" vertical="top"/>
    </xf>
    <xf numFmtId="0" fontId="29" fillId="0" borderId="0" xfId="0" applyFont="1" applyBorder="1"/>
    <xf numFmtId="166" fontId="29" fillId="0" borderId="0" xfId="0" applyNumberFormat="1" applyFont="1" applyFill="1"/>
    <xf numFmtId="166" fontId="29" fillId="0" borderId="0" xfId="0" applyNumberFormat="1" applyFont="1" applyFill="1" applyBorder="1"/>
    <xf numFmtId="49" fontId="29" fillId="0" borderId="0" xfId="0" applyNumberFormat="1" applyFont="1" applyBorder="1" applyAlignment="1">
      <alignment horizontal="left" vertical="top" wrapText="1"/>
    </xf>
    <xf numFmtId="0" fontId="36" fillId="0" borderId="5" xfId="0" applyFont="1" applyBorder="1" applyAlignment="1">
      <alignment vertical="top"/>
    </xf>
    <xf numFmtId="0" fontId="36" fillId="0" borderId="5" xfId="0" applyFont="1" applyBorder="1"/>
    <xf numFmtId="49" fontId="36" fillId="0" borderId="5" xfId="0" applyNumberFormat="1" applyFont="1" applyBorder="1" applyAlignment="1">
      <alignment horizontal="left" vertical="top"/>
    </xf>
    <xf numFmtId="164" fontId="36" fillId="0" borderId="5" xfId="1" applyFont="1" applyFill="1" applyBorder="1" applyAlignment="1">
      <alignment horizontal="left"/>
    </xf>
    <xf numFmtId="165" fontId="36" fillId="0" borderId="5" xfId="1" applyNumberFormat="1" applyFont="1" applyFill="1" applyBorder="1" applyAlignment="1">
      <alignment horizontal="right"/>
    </xf>
    <xf numFmtId="166" fontId="36" fillId="0" borderId="4" xfId="0" applyNumberFormat="1" applyFont="1" applyFill="1" applyBorder="1"/>
    <xf numFmtId="0" fontId="11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166" fontId="35" fillId="0" borderId="4" xfId="0" applyNumberFormat="1" applyFont="1" applyFill="1" applyBorder="1"/>
    <xf numFmtId="49" fontId="36" fillId="0" borderId="0" xfId="0" applyNumberFormat="1" applyFont="1" applyAlignment="1">
      <alignment horizontal="left" vertical="top" wrapText="1"/>
    </xf>
    <xf numFmtId="0" fontId="29" fillId="0" borderId="0" xfId="0" applyFont="1" applyBorder="1" applyAlignment="1">
      <alignment horizontal="left" vertical="top" wrapText="1"/>
    </xf>
    <xf numFmtId="49" fontId="29" fillId="0" borderId="0" xfId="0" applyNumberFormat="1" applyFont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left" vertical="top" wrapText="1"/>
    </xf>
    <xf numFmtId="0" fontId="32" fillId="0" borderId="5" xfId="0" applyFont="1" applyFill="1" applyBorder="1"/>
    <xf numFmtId="0" fontId="36" fillId="0" borderId="5" xfId="0" applyFont="1" applyFill="1" applyBorder="1" applyAlignment="1">
      <alignment horizontal="left" vertical="top"/>
    </xf>
    <xf numFmtId="164" fontId="32" fillId="0" borderId="5" xfId="1" applyFont="1" applyFill="1" applyBorder="1" applyAlignment="1">
      <alignment horizontal="left"/>
    </xf>
    <xf numFmtId="165" fontId="32" fillId="0" borderId="5" xfId="1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justify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9</xdr:col>
      <xdr:colOff>168088</xdr:colOff>
      <xdr:row>49</xdr:row>
      <xdr:rowOff>123265</xdr:rowOff>
    </xdr:to>
    <xdr:sp macro="" textlink="">
      <xdr:nvSpPr>
        <xdr:cNvPr id="2" name="PoljeZBesedilom 1"/>
        <xdr:cNvSpPr txBox="1"/>
      </xdr:nvSpPr>
      <xdr:spPr>
        <a:xfrm>
          <a:off x="0" y="1"/>
          <a:ext cx="5614147" cy="9076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1" algn="ctr"/>
          <a:endParaRPr lang="sl-SI" sz="13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l-SI" sz="13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  <a:endParaRPr lang="sl-SI" sz="13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sl-SI" sz="1300" b="1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Investitor/naročnik:	</a:t>
          </a:r>
          <a:r>
            <a:rPr lang="sl-SI" sz="12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Občina Piran</a:t>
          </a:r>
        </a:p>
        <a:p>
          <a:r>
            <a:rPr lang="sl-SI" sz="1200" b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                                         Tartinijev trg 2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                                         6330 PIRAN	 </a:t>
          </a:r>
        </a:p>
        <a:p>
          <a:r>
            <a:rPr lang="sl-SI" sz="12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Objekt:</a:t>
          </a:r>
          <a:r>
            <a:rPr lang="sl-SI" sz="12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		</a:t>
          </a:r>
          <a:r>
            <a:rPr lang="sl-SI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Gledališče Tartini Piran</a:t>
          </a:r>
        </a:p>
        <a:p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		delna obnova objekta: fasada, fasadne zapire,</a:t>
          </a:r>
          <a:endParaRPr kumimoji="0" lang="sl-SI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		</a:t>
          </a:r>
          <a:r>
            <a:rPr lang="sl-SI" sz="1200" b="1">
              <a:solidFill>
                <a:schemeClr val="dk1"/>
              </a:solidFill>
              <a:effectLst/>
              <a:latin typeface="+mn-lt"/>
              <a:ea typeface="+mn-ea"/>
              <a:cs typeface="Arial" pitchFamily="34" charset="0"/>
            </a:rPr>
            <a:t>okna in vrata ter površine zunanje terase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6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POPIS DEL IN</a:t>
          </a:r>
          <a:r>
            <a:rPr lang="sl-SI" sz="1600" b="1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OCENA STROŠKOV</a:t>
          </a:r>
          <a:endParaRPr lang="sl-SI" sz="1600" b="1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2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za delno obnovo objekta: fasade, fasadne zapire, okna in vrata ter</a:t>
          </a:r>
        </a:p>
        <a:p>
          <a:r>
            <a:rPr lang="sl-SI" sz="12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površine zunanje terase</a:t>
          </a:r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r>
            <a:rPr lang="sl-SI" sz="120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endParaRPr lang="sl-SI" sz="120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82825</xdr:rowOff>
    </xdr:from>
    <xdr:to>
      <xdr:col>6</xdr:col>
      <xdr:colOff>115957</xdr:colOff>
      <xdr:row>34</xdr:row>
      <xdr:rowOff>207064</xdr:rowOff>
    </xdr:to>
    <xdr:sp macro="" textlink="">
      <xdr:nvSpPr>
        <xdr:cNvPr id="2" name="PoljeZBesedilom 1"/>
        <xdr:cNvSpPr txBox="1"/>
      </xdr:nvSpPr>
      <xdr:spPr>
        <a:xfrm>
          <a:off x="0" y="7769086"/>
          <a:ext cx="6824870" cy="39342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25" zoomScale="85" zoomScaleNormal="100" zoomScaleSheetLayoutView="85" workbookViewId="0">
      <selection activeCell="A13" sqref="A13:XFD13"/>
    </sheetView>
  </sheetViews>
  <sheetFormatPr defaultRowHeight="15" x14ac:dyDescent="0.25"/>
  <cols>
    <col min="9" max="9" width="9.140625" customWidth="1"/>
    <col min="11" max="11" width="6.28515625" customWidth="1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view="pageBreakPreview" topLeftCell="A178" zoomScaleNormal="100" zoomScaleSheetLayoutView="100" workbookViewId="0">
      <selection activeCell="E183" sqref="E183:F192"/>
    </sheetView>
  </sheetViews>
  <sheetFormatPr defaultRowHeight="16.5" x14ac:dyDescent="0.3"/>
  <cols>
    <col min="1" max="1" width="3.140625" style="16" customWidth="1"/>
    <col min="2" max="2" width="4.7109375" style="17" customWidth="1"/>
    <col min="3" max="3" width="43.140625" style="142" customWidth="1"/>
    <col min="4" max="4" width="12" style="18" customWidth="1"/>
    <col min="5" max="5" width="13.28515625" style="19" customWidth="1"/>
    <col min="6" max="6" width="24.28515625" style="20" customWidth="1"/>
    <col min="7" max="7" width="10.85546875" customWidth="1"/>
  </cols>
  <sheetData>
    <row r="1" spans="1:7" s="4" customFormat="1" ht="33" x14ac:dyDescent="0.45">
      <c r="A1" s="16"/>
      <c r="B1" s="17"/>
      <c r="C1" s="142"/>
      <c r="D1" s="18"/>
      <c r="E1" s="19"/>
      <c r="F1" s="20"/>
    </row>
    <row r="2" spans="1:7" s="1" customFormat="1" x14ac:dyDescent="0.3">
      <c r="A2" s="16"/>
      <c r="B2" s="17"/>
      <c r="C2" s="142"/>
      <c r="D2" s="18"/>
      <c r="E2" s="19"/>
      <c r="F2" s="20"/>
    </row>
    <row r="3" spans="1:7" s="1" customFormat="1" ht="33.75" x14ac:dyDescent="0.5">
      <c r="A3" s="22"/>
      <c r="B3" s="23"/>
      <c r="C3" s="143" t="s">
        <v>6</v>
      </c>
      <c r="D3" s="24"/>
      <c r="E3" s="25"/>
      <c r="F3" s="26"/>
    </row>
    <row r="4" spans="1:7" s="1" customFormat="1" x14ac:dyDescent="0.3">
      <c r="A4" s="16"/>
      <c r="B4" s="17"/>
      <c r="C4" s="142"/>
      <c r="D4" s="18"/>
      <c r="E4" s="19"/>
      <c r="F4" s="20"/>
    </row>
    <row r="5" spans="1:7" s="8" customFormat="1" ht="27" x14ac:dyDescent="0.35">
      <c r="A5" s="16"/>
      <c r="B5" s="17"/>
      <c r="C5" s="142"/>
      <c r="D5" s="18"/>
      <c r="E5" s="19"/>
      <c r="F5" s="20"/>
    </row>
    <row r="6" spans="1:7" s="1" customFormat="1" x14ac:dyDescent="0.3">
      <c r="A6" s="16"/>
      <c r="B6" s="17"/>
      <c r="C6" s="142"/>
      <c r="D6" s="18"/>
      <c r="E6" s="19"/>
      <c r="F6" s="20"/>
    </row>
    <row r="7" spans="1:7" s="119" customFormat="1" ht="23.25" x14ac:dyDescent="0.35">
      <c r="A7" s="96" t="str">
        <f>A37</f>
        <v xml:space="preserve">A.   </v>
      </c>
      <c r="B7" s="97"/>
      <c r="C7" s="144" t="str">
        <f>C37</f>
        <v>GRADBENO OBRTNIŠKA DELA</v>
      </c>
      <c r="D7" s="116"/>
      <c r="E7" s="117"/>
      <c r="F7" s="118"/>
    </row>
    <row r="8" spans="1:7" s="5" customFormat="1" ht="20.25" x14ac:dyDescent="0.3">
      <c r="A8" s="16"/>
      <c r="B8" s="17"/>
      <c r="C8" s="142"/>
      <c r="D8" s="18"/>
      <c r="E8" s="19"/>
      <c r="F8" s="20"/>
    </row>
    <row r="9" spans="1:7" s="130" customFormat="1" ht="18.75" x14ac:dyDescent="0.3">
      <c r="A9" s="126"/>
      <c r="B9" s="108" t="str">
        <f t="shared" ref="B9:C9" si="0">B39</f>
        <v>I.</v>
      </c>
      <c r="C9" s="145" t="str">
        <f t="shared" si="0"/>
        <v>RUŠITVENA DELA</v>
      </c>
      <c r="D9" s="127"/>
      <c r="E9" s="128"/>
      <c r="F9" s="129"/>
    </row>
    <row r="10" spans="1:7" s="130" customFormat="1" ht="18.75" x14ac:dyDescent="0.3">
      <c r="A10" s="126"/>
      <c r="B10" s="108" t="s">
        <v>8</v>
      </c>
      <c r="C10" s="145" t="s">
        <v>52</v>
      </c>
      <c r="D10" s="127"/>
      <c r="E10" s="128"/>
      <c r="F10" s="129"/>
    </row>
    <row r="11" spans="1:7" s="130" customFormat="1" ht="18.75" x14ac:dyDescent="0.3">
      <c r="A11" s="126"/>
      <c r="B11" s="108" t="s">
        <v>8</v>
      </c>
      <c r="C11" s="145" t="s">
        <v>53</v>
      </c>
      <c r="D11" s="127"/>
      <c r="E11" s="128"/>
      <c r="F11" s="129"/>
    </row>
    <row r="12" spans="1:7" s="134" customFormat="1" ht="18.75" x14ac:dyDescent="0.3">
      <c r="A12" s="131"/>
      <c r="B12" s="107" t="s">
        <v>17</v>
      </c>
      <c r="C12" s="149" t="s">
        <v>68</v>
      </c>
      <c r="D12" s="132"/>
      <c r="E12" s="133"/>
      <c r="F12" s="137"/>
    </row>
    <row r="13" spans="1:7" s="130" customFormat="1" ht="18.75" x14ac:dyDescent="0.3">
      <c r="A13" s="126"/>
      <c r="B13" s="107" t="s">
        <v>18</v>
      </c>
      <c r="C13" s="150" t="s">
        <v>75</v>
      </c>
      <c r="D13" s="127"/>
      <c r="E13" s="128"/>
      <c r="F13" s="129"/>
    </row>
    <row r="14" spans="1:7" s="111" customFormat="1" ht="18.75" x14ac:dyDescent="0.3">
      <c r="A14" s="121"/>
      <c r="B14" s="122"/>
      <c r="C14" s="146" t="s">
        <v>11</v>
      </c>
      <c r="D14" s="123"/>
      <c r="E14" s="124"/>
      <c r="F14" s="125">
        <f>SUM(F9:F13)</f>
        <v>0</v>
      </c>
    </row>
    <row r="15" spans="1:7" s="5" customFormat="1" ht="21" thickBot="1" x14ac:dyDescent="0.35">
      <c r="A15" s="11"/>
      <c r="B15" s="12"/>
      <c r="C15" s="147"/>
      <c r="D15" s="13"/>
      <c r="E15" s="14"/>
      <c r="F15" s="15"/>
    </row>
    <row r="16" spans="1:7" s="110" customFormat="1" ht="20.25" thickBot="1" x14ac:dyDescent="0.4">
      <c r="A16" s="109"/>
      <c r="B16" s="42"/>
      <c r="C16" s="151" t="s">
        <v>4</v>
      </c>
      <c r="D16" s="112"/>
      <c r="E16" s="113"/>
      <c r="F16" s="114">
        <f>SUM(F14)</f>
        <v>0</v>
      </c>
      <c r="G16" s="115"/>
    </row>
    <row r="17" spans="1:12" s="5" customFormat="1" ht="20.25" x14ac:dyDescent="0.3">
      <c r="A17" s="27"/>
      <c r="B17" s="28"/>
      <c r="C17" s="152"/>
      <c r="D17" s="29"/>
      <c r="E17" s="30"/>
      <c r="F17" s="138"/>
    </row>
    <row r="18" spans="1:12" s="5" customFormat="1" ht="20.25" x14ac:dyDescent="0.3">
      <c r="A18" s="27"/>
      <c r="B18" s="28"/>
      <c r="C18" s="153" t="s">
        <v>15</v>
      </c>
      <c r="D18" s="139"/>
      <c r="E18" s="140"/>
      <c r="F18" s="141">
        <f>SUM(F16:F17)</f>
        <v>0</v>
      </c>
    </row>
    <row r="19" spans="1:12" s="10" customFormat="1" ht="20.25" x14ac:dyDescent="0.3">
      <c r="A19" s="31"/>
      <c r="B19" s="32"/>
      <c r="C19" s="154"/>
      <c r="D19" s="33"/>
      <c r="E19" s="34"/>
      <c r="F19" s="35"/>
      <c r="G19" s="6"/>
    </row>
    <row r="20" spans="1:12" s="5" customFormat="1" ht="20.25" x14ac:dyDescent="0.3">
      <c r="A20" s="31"/>
      <c r="B20" s="32"/>
      <c r="C20" s="154"/>
      <c r="D20" s="33"/>
      <c r="E20" s="34"/>
      <c r="F20" s="35"/>
      <c r="G20" s="6"/>
    </row>
    <row r="21" spans="1:12" s="5" customFormat="1" ht="20.25" x14ac:dyDescent="0.3">
      <c r="A21" s="31"/>
      <c r="B21" s="32"/>
      <c r="C21" s="154"/>
      <c r="D21" s="33"/>
      <c r="E21" s="34"/>
      <c r="F21" s="35"/>
      <c r="G21" s="7"/>
    </row>
    <row r="22" spans="1:12" s="6" customFormat="1" ht="20.25" x14ac:dyDescent="0.3">
      <c r="A22" s="31"/>
      <c r="B22" s="32"/>
      <c r="C22" s="154"/>
      <c r="D22" s="33"/>
      <c r="E22" s="34"/>
      <c r="F22" s="35"/>
      <c r="G22" s="7"/>
    </row>
    <row r="23" spans="1:12" s="7" customFormat="1" ht="18.75" x14ac:dyDescent="0.3">
      <c r="A23" s="31"/>
      <c r="B23" s="32"/>
      <c r="C23" s="154"/>
      <c r="D23" s="33"/>
      <c r="E23" s="34"/>
      <c r="F23" s="35"/>
    </row>
    <row r="24" spans="1:12" s="7" customFormat="1" ht="18.75" x14ac:dyDescent="0.3">
      <c r="A24" s="31"/>
      <c r="B24" s="32"/>
      <c r="C24" s="154"/>
      <c r="D24" s="33"/>
      <c r="E24" s="34"/>
      <c r="F24" s="35"/>
    </row>
    <row r="25" spans="1:12" s="7" customFormat="1" ht="18.75" x14ac:dyDescent="0.3">
      <c r="A25" s="31"/>
      <c r="B25" s="32"/>
      <c r="C25" s="154"/>
      <c r="D25" s="33"/>
      <c r="E25" s="34"/>
      <c r="F25" s="35"/>
    </row>
    <row r="26" spans="1:12" s="105" customFormat="1" ht="23.25" x14ac:dyDescent="0.35">
      <c r="A26" s="96"/>
      <c r="B26" s="97"/>
      <c r="C26" s="144"/>
      <c r="D26" s="98"/>
      <c r="E26" s="99"/>
      <c r="F26" s="100"/>
      <c r="G26" s="102"/>
      <c r="H26" s="104"/>
      <c r="I26" s="104"/>
      <c r="J26" s="104"/>
      <c r="K26" s="104"/>
      <c r="L26" s="104"/>
    </row>
    <row r="27" spans="1:12" s="88" customFormat="1" ht="17.25" x14ac:dyDescent="0.3">
      <c r="A27" s="85"/>
      <c r="B27" s="86"/>
      <c r="C27" s="148"/>
      <c r="D27" s="78"/>
      <c r="E27" s="79"/>
      <c r="F27" s="80"/>
      <c r="G27" s="87"/>
      <c r="H27" s="87"/>
      <c r="I27" s="87"/>
      <c r="J27" s="87"/>
      <c r="K27" s="87"/>
      <c r="L27" s="87"/>
    </row>
    <row r="28" spans="1:12" s="5" customFormat="1" ht="20.25" x14ac:dyDescent="0.3">
      <c r="A28" s="11"/>
      <c r="B28" s="12"/>
      <c r="C28" s="147"/>
      <c r="D28" s="55"/>
      <c r="E28" s="56"/>
      <c r="F28" s="57"/>
      <c r="G28" s="59"/>
      <c r="H28" s="59"/>
      <c r="I28" s="59"/>
      <c r="J28" s="59"/>
      <c r="K28" s="59"/>
      <c r="L28" s="59"/>
    </row>
    <row r="29" spans="1:12" s="5" customFormat="1" ht="20.25" x14ac:dyDescent="0.3">
      <c r="A29" s="16"/>
      <c r="B29" s="17"/>
      <c r="C29" s="155"/>
      <c r="D29" s="51"/>
      <c r="E29" s="52"/>
      <c r="F29" s="53"/>
      <c r="G29" s="59"/>
      <c r="H29" s="59"/>
      <c r="I29" s="59"/>
      <c r="J29" s="59"/>
      <c r="K29" s="59"/>
      <c r="L29" s="59"/>
    </row>
    <row r="30" spans="1:12" s="1" customFormat="1" x14ac:dyDescent="0.3">
      <c r="A30" s="16"/>
      <c r="B30" s="17"/>
      <c r="C30" s="156"/>
      <c r="D30" s="51"/>
      <c r="E30" s="52"/>
      <c r="F30" s="53"/>
      <c r="G30" s="3"/>
      <c r="H30" s="3"/>
      <c r="I30" s="3"/>
      <c r="J30" s="3"/>
      <c r="K30" s="3"/>
      <c r="L30" s="3"/>
    </row>
    <row r="31" spans="1:12" s="1" customFormat="1" x14ac:dyDescent="0.3">
      <c r="A31" s="16"/>
      <c r="B31" s="17"/>
      <c r="C31" s="142"/>
      <c r="D31" s="51"/>
      <c r="E31" s="52"/>
      <c r="F31" s="53"/>
      <c r="G31" s="3"/>
      <c r="H31" s="3"/>
      <c r="I31" s="3"/>
      <c r="J31" s="3"/>
      <c r="K31" s="3"/>
      <c r="L31" s="3"/>
    </row>
    <row r="32" spans="1:12" s="1" customFormat="1" x14ac:dyDescent="0.3">
      <c r="A32" s="16"/>
      <c r="B32" s="17"/>
      <c r="C32" s="155"/>
      <c r="D32" s="51"/>
      <c r="E32" s="52"/>
      <c r="F32" s="53"/>
      <c r="G32" s="3"/>
      <c r="H32" s="3"/>
      <c r="I32" s="3"/>
      <c r="J32" s="3"/>
      <c r="K32" s="3"/>
      <c r="L32" s="3"/>
    </row>
    <row r="33" spans="1:12" s="1" customFormat="1" x14ac:dyDescent="0.3">
      <c r="A33" s="16"/>
      <c r="B33" s="17"/>
      <c r="C33" s="142"/>
      <c r="D33" s="51"/>
      <c r="E33" s="52"/>
      <c r="F33" s="53"/>
      <c r="G33" s="3"/>
      <c r="H33" s="3"/>
      <c r="I33" s="3"/>
      <c r="J33" s="3"/>
      <c r="K33" s="3"/>
      <c r="L33" s="3"/>
    </row>
    <row r="34" spans="1:12" s="1" customFormat="1" x14ac:dyDescent="0.3">
      <c r="A34" s="16"/>
      <c r="B34" s="17"/>
      <c r="C34" s="142"/>
      <c r="D34" s="51"/>
      <c r="E34" s="52"/>
      <c r="F34" s="53"/>
      <c r="G34" s="3"/>
      <c r="H34" s="3"/>
      <c r="I34" s="3"/>
      <c r="J34" s="3"/>
      <c r="K34" s="3"/>
      <c r="L34" s="3"/>
    </row>
    <row r="35" spans="1:12" s="3" customFormat="1" x14ac:dyDescent="0.3">
      <c r="A35" s="50"/>
      <c r="B35" s="36"/>
      <c r="C35" s="157"/>
      <c r="D35" s="51"/>
      <c r="E35" s="52"/>
      <c r="F35" s="53"/>
    </row>
    <row r="36" spans="1:12" s="7" customFormat="1" ht="18.75" x14ac:dyDescent="0.3">
      <c r="A36" s="31"/>
      <c r="B36" s="32"/>
      <c r="C36" s="154"/>
      <c r="D36" s="33"/>
      <c r="E36" s="34"/>
      <c r="F36" s="35"/>
    </row>
    <row r="37" spans="1:12" s="105" customFormat="1" ht="23.25" x14ac:dyDescent="0.35">
      <c r="A37" s="96" t="s">
        <v>5</v>
      </c>
      <c r="B37" s="97"/>
      <c r="C37" s="144" t="s">
        <v>16</v>
      </c>
      <c r="D37" s="98"/>
      <c r="E37" s="99"/>
      <c r="F37" s="100"/>
      <c r="G37" s="102"/>
      <c r="H37" s="104"/>
      <c r="I37" s="104"/>
      <c r="J37" s="104"/>
      <c r="K37" s="104"/>
      <c r="L37" s="104"/>
    </row>
    <row r="38" spans="1:12" s="9" customFormat="1" ht="17.25" customHeight="1" x14ac:dyDescent="0.4">
      <c r="A38" s="11"/>
      <c r="B38" s="12"/>
      <c r="C38" s="147"/>
      <c r="D38" s="55"/>
      <c r="E38" s="56"/>
      <c r="F38" s="57"/>
      <c r="G38" s="3"/>
      <c r="H38" s="58"/>
      <c r="I38" s="58"/>
      <c r="J38" s="58"/>
      <c r="K38" s="58"/>
      <c r="L38" s="58"/>
    </row>
    <row r="39" spans="1:12" s="88" customFormat="1" ht="17.25" x14ac:dyDescent="0.3">
      <c r="A39" s="85"/>
      <c r="B39" s="86" t="s">
        <v>7</v>
      </c>
      <c r="C39" s="148" t="s">
        <v>19</v>
      </c>
      <c r="D39" s="78"/>
      <c r="E39" s="79"/>
      <c r="F39" s="80"/>
      <c r="G39" s="87"/>
      <c r="H39" s="87"/>
      <c r="I39" s="87"/>
      <c r="J39" s="87"/>
      <c r="K39" s="87"/>
      <c r="L39" s="87"/>
    </row>
    <row r="40" spans="1:12" s="5" customFormat="1" ht="20.25" x14ac:dyDescent="0.3">
      <c r="A40" s="11"/>
      <c r="B40" s="12"/>
      <c r="C40" s="147"/>
      <c r="D40" s="55"/>
      <c r="E40" s="56"/>
      <c r="F40" s="57"/>
      <c r="G40" s="59"/>
      <c r="H40" s="59"/>
      <c r="I40" s="59"/>
      <c r="J40" s="59"/>
      <c r="K40" s="59"/>
      <c r="L40" s="59"/>
    </row>
    <row r="41" spans="1:12" s="5" customFormat="1" ht="49.5" x14ac:dyDescent="0.3">
      <c r="A41" s="16" t="s">
        <v>0</v>
      </c>
      <c r="B41" s="17"/>
      <c r="C41" s="155" t="s">
        <v>20</v>
      </c>
      <c r="D41" s="51"/>
      <c r="E41" s="52"/>
      <c r="F41" s="53"/>
      <c r="G41" s="59"/>
      <c r="H41" s="59"/>
      <c r="I41" s="59"/>
      <c r="J41" s="59"/>
      <c r="K41" s="59"/>
      <c r="L41" s="59"/>
    </row>
    <row r="42" spans="1:12" s="5" customFormat="1" ht="20.25" x14ac:dyDescent="0.3">
      <c r="A42" s="16"/>
      <c r="B42" s="17"/>
      <c r="C42" s="155" t="s">
        <v>21</v>
      </c>
      <c r="D42" s="51"/>
      <c r="E42" s="52"/>
      <c r="F42" s="53"/>
      <c r="G42" s="59"/>
      <c r="H42" s="59"/>
      <c r="I42" s="59"/>
      <c r="J42" s="59"/>
      <c r="K42" s="59"/>
      <c r="L42" s="59"/>
    </row>
    <row r="43" spans="1:12" s="1" customFormat="1" x14ac:dyDescent="0.3">
      <c r="A43" s="16"/>
      <c r="B43" s="17"/>
      <c r="C43" s="156" t="s">
        <v>3</v>
      </c>
      <c r="D43" s="51">
        <v>8</v>
      </c>
      <c r="E43" s="52"/>
      <c r="F43" s="53"/>
      <c r="G43" s="3"/>
      <c r="H43" s="3"/>
      <c r="I43" s="3"/>
      <c r="J43" s="3"/>
      <c r="K43" s="3"/>
      <c r="L43" s="3"/>
    </row>
    <row r="44" spans="1:12" s="1" customFormat="1" x14ac:dyDescent="0.3">
      <c r="A44" s="16"/>
      <c r="B44" s="17"/>
      <c r="C44" s="155" t="s">
        <v>22</v>
      </c>
      <c r="D44" s="51"/>
      <c r="E44" s="52"/>
      <c r="F44" s="53"/>
      <c r="G44" s="3"/>
      <c r="H44" s="3"/>
      <c r="I44" s="3"/>
      <c r="J44" s="3"/>
      <c r="K44" s="3"/>
      <c r="L44" s="3"/>
    </row>
    <row r="45" spans="1:12" s="1" customFormat="1" x14ac:dyDescent="0.3">
      <c r="A45" s="16"/>
      <c r="B45" s="17"/>
      <c r="C45" s="142" t="s">
        <v>3</v>
      </c>
      <c r="D45" s="51">
        <v>2</v>
      </c>
      <c r="E45" s="52"/>
      <c r="F45" s="53"/>
      <c r="G45" s="3"/>
      <c r="H45" s="3"/>
      <c r="I45" s="3"/>
      <c r="J45" s="3"/>
      <c r="K45" s="3"/>
      <c r="L45" s="3"/>
    </row>
    <row r="46" spans="1:12" s="3" customFormat="1" x14ac:dyDescent="0.3">
      <c r="A46" s="50"/>
      <c r="B46" s="36"/>
      <c r="C46" s="157" t="s">
        <v>23</v>
      </c>
      <c r="D46" s="51"/>
      <c r="E46" s="52"/>
      <c r="F46" s="53"/>
    </row>
    <row r="47" spans="1:12" s="3" customFormat="1" x14ac:dyDescent="0.3">
      <c r="A47" s="50"/>
      <c r="B47" s="36"/>
      <c r="C47" s="156" t="s">
        <v>3</v>
      </c>
      <c r="D47" s="51">
        <v>6</v>
      </c>
      <c r="E47" s="52"/>
      <c r="F47" s="53"/>
    </row>
    <row r="48" spans="1:12" s="1" customFormat="1" x14ac:dyDescent="0.3">
      <c r="A48" s="16"/>
      <c r="B48" s="17"/>
      <c r="C48" s="155" t="s">
        <v>24</v>
      </c>
      <c r="D48" s="51"/>
      <c r="E48" s="52"/>
      <c r="F48" s="53"/>
      <c r="G48" s="3"/>
      <c r="H48" s="3"/>
      <c r="I48" s="3"/>
      <c r="J48" s="3"/>
      <c r="K48" s="3"/>
      <c r="L48" s="3"/>
    </row>
    <row r="49" spans="1:12" s="1" customFormat="1" x14ac:dyDescent="0.3">
      <c r="A49" s="16"/>
      <c r="B49" s="17"/>
      <c r="C49" s="142" t="s">
        <v>3</v>
      </c>
      <c r="D49" s="51">
        <v>3</v>
      </c>
      <c r="E49" s="52"/>
      <c r="F49" s="53"/>
      <c r="G49" s="3"/>
      <c r="H49" s="3"/>
      <c r="I49" s="3"/>
      <c r="J49" s="3"/>
      <c r="K49" s="3"/>
      <c r="L49" s="3"/>
    </row>
    <row r="50" spans="1:12" s="1" customFormat="1" ht="17.25" x14ac:dyDescent="0.3">
      <c r="A50" s="135"/>
      <c r="B50" s="17"/>
      <c r="C50" s="155" t="s">
        <v>25</v>
      </c>
      <c r="D50" s="51"/>
      <c r="E50" s="52"/>
      <c r="F50" s="53"/>
      <c r="G50" s="3"/>
      <c r="H50" s="3"/>
      <c r="I50" s="3"/>
      <c r="J50" s="3"/>
      <c r="K50" s="3"/>
      <c r="L50" s="3"/>
    </row>
    <row r="51" spans="1:12" s="1" customFormat="1" x14ac:dyDescent="0.3">
      <c r="A51" s="16"/>
      <c r="B51" s="17"/>
      <c r="C51" s="142" t="s">
        <v>3</v>
      </c>
      <c r="D51" s="51">
        <v>2</v>
      </c>
      <c r="E51" s="52"/>
      <c r="F51" s="53"/>
      <c r="G51" s="3"/>
      <c r="H51" s="3"/>
      <c r="I51" s="3"/>
      <c r="J51" s="3"/>
      <c r="K51" s="3"/>
      <c r="L51" s="3"/>
    </row>
    <row r="52" spans="1:12" s="1" customFormat="1" x14ac:dyDescent="0.3">
      <c r="A52" s="135"/>
      <c r="B52" s="17"/>
      <c r="C52" s="155" t="s">
        <v>26</v>
      </c>
      <c r="D52" s="51"/>
      <c r="E52" s="52"/>
      <c r="F52" s="53"/>
      <c r="G52" s="3"/>
      <c r="H52" s="3"/>
      <c r="I52" s="3"/>
      <c r="J52" s="3"/>
      <c r="K52" s="3"/>
      <c r="L52" s="3"/>
    </row>
    <row r="53" spans="1:12" s="1" customFormat="1" x14ac:dyDescent="0.3">
      <c r="A53" s="16"/>
      <c r="B53" s="17"/>
      <c r="C53" s="142" t="s">
        <v>3</v>
      </c>
      <c r="D53" s="51">
        <v>1</v>
      </c>
      <c r="E53" s="52"/>
      <c r="F53" s="53"/>
      <c r="G53" s="3"/>
      <c r="H53" s="3"/>
      <c r="I53" s="3"/>
      <c r="J53" s="3"/>
      <c r="K53" s="3"/>
      <c r="L53" s="3"/>
    </row>
    <row r="54" spans="1:12" s="1" customFormat="1" x14ac:dyDescent="0.3">
      <c r="A54" s="135"/>
      <c r="B54" s="17"/>
      <c r="C54" s="155" t="s">
        <v>27</v>
      </c>
      <c r="D54" s="51"/>
      <c r="E54" s="52"/>
      <c r="F54" s="53"/>
      <c r="G54" s="3"/>
      <c r="H54" s="3"/>
      <c r="I54" s="3"/>
      <c r="J54" s="3"/>
      <c r="K54" s="3"/>
      <c r="L54" s="3"/>
    </row>
    <row r="55" spans="1:12" s="1" customFormat="1" x14ac:dyDescent="0.3">
      <c r="A55" s="16"/>
      <c r="B55" s="17"/>
      <c r="C55" s="142" t="s">
        <v>3</v>
      </c>
      <c r="D55" s="51">
        <v>4</v>
      </c>
      <c r="E55" s="52"/>
      <c r="F55" s="53"/>
      <c r="G55" s="3"/>
      <c r="H55" s="3"/>
      <c r="I55" s="3"/>
      <c r="J55" s="3"/>
      <c r="K55" s="3"/>
      <c r="L55" s="3"/>
    </row>
    <row r="56" spans="1:12" s="1" customFormat="1" ht="33" x14ac:dyDescent="0.3">
      <c r="A56" s="135"/>
      <c r="B56" s="17"/>
      <c r="C56" s="155" t="s">
        <v>28</v>
      </c>
      <c r="D56" s="51"/>
      <c r="E56" s="52"/>
      <c r="F56" s="53"/>
      <c r="G56" s="3"/>
      <c r="H56" s="3"/>
      <c r="I56" s="3"/>
      <c r="J56" s="3"/>
      <c r="K56" s="3"/>
      <c r="L56" s="3"/>
    </row>
    <row r="57" spans="1:12" s="1" customFormat="1" x14ac:dyDescent="0.3">
      <c r="A57" s="16"/>
      <c r="B57" s="17"/>
      <c r="C57" s="142" t="s">
        <v>3</v>
      </c>
      <c r="D57" s="51">
        <v>1</v>
      </c>
      <c r="E57" s="52"/>
      <c r="F57" s="53"/>
      <c r="G57" s="3"/>
      <c r="H57" s="3"/>
      <c r="I57" s="3"/>
      <c r="J57" s="3"/>
      <c r="K57" s="3"/>
      <c r="L57" s="3"/>
    </row>
    <row r="58" spans="1:12" s="1" customFormat="1" ht="33" x14ac:dyDescent="0.3">
      <c r="A58" s="135"/>
      <c r="B58" s="17"/>
      <c r="C58" s="155" t="s">
        <v>29</v>
      </c>
      <c r="D58" s="51"/>
      <c r="E58" s="52"/>
      <c r="F58" s="53"/>
      <c r="G58" s="3"/>
      <c r="H58" s="3"/>
      <c r="I58" s="3"/>
      <c r="J58" s="3"/>
      <c r="K58" s="3"/>
      <c r="L58" s="3"/>
    </row>
    <row r="59" spans="1:12" s="1" customFormat="1" x14ac:dyDescent="0.3">
      <c r="A59" s="16"/>
      <c r="B59" s="17"/>
      <c r="C59" s="142" t="s">
        <v>3</v>
      </c>
      <c r="D59" s="51">
        <v>1</v>
      </c>
      <c r="E59" s="52"/>
      <c r="F59" s="53"/>
      <c r="G59" s="3"/>
      <c r="H59" s="3"/>
      <c r="I59" s="3"/>
      <c r="J59" s="3"/>
      <c r="K59" s="3"/>
      <c r="L59" s="3"/>
    </row>
    <row r="60" spans="1:12" s="1" customFormat="1" x14ac:dyDescent="0.3">
      <c r="A60" s="135"/>
      <c r="B60" s="17"/>
      <c r="C60" s="155" t="s">
        <v>30</v>
      </c>
      <c r="D60" s="51"/>
      <c r="E60" s="52"/>
      <c r="F60" s="53"/>
      <c r="G60" s="3"/>
      <c r="H60" s="3"/>
      <c r="I60" s="3"/>
      <c r="J60" s="3"/>
      <c r="K60" s="3"/>
      <c r="L60" s="3"/>
    </row>
    <row r="61" spans="1:12" s="1" customFormat="1" x14ac:dyDescent="0.3">
      <c r="A61" s="16"/>
      <c r="B61" s="17"/>
      <c r="C61" s="142" t="s">
        <v>3</v>
      </c>
      <c r="D61" s="51">
        <v>3</v>
      </c>
      <c r="E61" s="52"/>
      <c r="F61" s="53"/>
      <c r="G61" s="3"/>
      <c r="H61" s="3"/>
      <c r="I61" s="3"/>
      <c r="J61" s="3"/>
      <c r="K61" s="3"/>
      <c r="L61" s="3"/>
    </row>
    <row r="62" spans="1:12" s="94" customFormat="1" ht="33" x14ac:dyDescent="0.3">
      <c r="A62" s="169"/>
      <c r="B62" s="95"/>
      <c r="C62" s="168" t="s">
        <v>31</v>
      </c>
      <c r="D62" s="90"/>
      <c r="E62" s="91"/>
      <c r="F62" s="106"/>
      <c r="G62" s="81"/>
      <c r="H62" s="81"/>
      <c r="I62" s="81"/>
      <c r="J62" s="81"/>
      <c r="K62" s="81"/>
      <c r="L62" s="81"/>
    </row>
    <row r="63" spans="1:12" s="94" customFormat="1" ht="17.25" x14ac:dyDescent="0.3">
      <c r="A63" s="136"/>
      <c r="B63" s="95"/>
      <c r="C63" s="159" t="s">
        <v>3</v>
      </c>
      <c r="D63" s="170">
        <v>1</v>
      </c>
      <c r="E63" s="171"/>
      <c r="F63" s="53"/>
      <c r="G63" s="81"/>
      <c r="H63" s="81"/>
      <c r="I63" s="81"/>
      <c r="J63" s="81"/>
      <c r="K63" s="81"/>
      <c r="L63" s="81"/>
    </row>
    <row r="64" spans="1:12" s="94" customFormat="1" ht="17.25" x14ac:dyDescent="0.3">
      <c r="A64" s="169"/>
      <c r="B64" s="95"/>
      <c r="C64" s="168" t="s">
        <v>32</v>
      </c>
      <c r="D64" s="90"/>
      <c r="E64" s="91"/>
      <c r="F64" s="106"/>
      <c r="G64" s="81"/>
      <c r="H64" s="81"/>
      <c r="I64" s="81"/>
      <c r="J64" s="81"/>
      <c r="K64" s="81"/>
      <c r="L64" s="81"/>
    </row>
    <row r="65" spans="1:12" s="94" customFormat="1" ht="17.25" x14ac:dyDescent="0.3">
      <c r="A65" s="136"/>
      <c r="B65" s="95"/>
      <c r="C65" s="172" t="s">
        <v>3</v>
      </c>
      <c r="D65" s="170">
        <v>2</v>
      </c>
      <c r="E65" s="171"/>
      <c r="F65" s="53"/>
      <c r="G65" s="81"/>
      <c r="H65" s="81"/>
      <c r="I65" s="81"/>
      <c r="J65" s="81"/>
      <c r="K65" s="81"/>
      <c r="L65" s="81"/>
    </row>
    <row r="66" spans="1:12" s="94" customFormat="1" ht="17.25" x14ac:dyDescent="0.3">
      <c r="A66" s="136"/>
      <c r="B66" s="95"/>
      <c r="C66" s="172"/>
      <c r="D66" s="170"/>
      <c r="E66" s="171"/>
      <c r="F66" s="53"/>
      <c r="G66" s="81"/>
      <c r="H66" s="81"/>
      <c r="I66" s="81"/>
      <c r="J66" s="81"/>
      <c r="K66" s="81"/>
      <c r="L66" s="81"/>
    </row>
    <row r="67" spans="1:12" s="94" customFormat="1" ht="49.5" x14ac:dyDescent="0.3">
      <c r="A67" s="169">
        <v>2</v>
      </c>
      <c r="B67" s="173"/>
      <c r="C67" s="176" t="s">
        <v>33</v>
      </c>
      <c r="D67" s="170"/>
      <c r="E67" s="171"/>
      <c r="F67" s="174"/>
      <c r="G67" s="81"/>
      <c r="H67" s="81"/>
      <c r="I67" s="81"/>
      <c r="J67" s="81"/>
      <c r="K67" s="81"/>
      <c r="L67" s="81"/>
    </row>
    <row r="68" spans="1:12" s="94" customFormat="1" ht="17.25" x14ac:dyDescent="0.3">
      <c r="A68" s="169"/>
      <c r="B68" s="173"/>
      <c r="C68" s="172" t="s">
        <v>13</v>
      </c>
      <c r="D68" s="170">
        <v>48</v>
      </c>
      <c r="E68" s="171"/>
      <c r="F68" s="53"/>
      <c r="G68" s="81"/>
      <c r="H68" s="81"/>
      <c r="I68" s="81"/>
      <c r="J68" s="81"/>
      <c r="K68" s="81"/>
      <c r="L68" s="81"/>
    </row>
    <row r="69" spans="1:12" s="94" customFormat="1" ht="17.25" x14ac:dyDescent="0.3">
      <c r="A69" s="169"/>
      <c r="B69" s="173"/>
      <c r="C69" s="172"/>
      <c r="D69" s="170"/>
      <c r="E69" s="171"/>
      <c r="F69" s="174"/>
      <c r="G69" s="81"/>
      <c r="H69" s="81"/>
      <c r="I69" s="81"/>
      <c r="J69" s="81"/>
      <c r="K69" s="81"/>
      <c r="L69" s="81"/>
    </row>
    <row r="70" spans="1:12" s="94" customFormat="1" ht="49.5" x14ac:dyDescent="0.3">
      <c r="A70" s="169">
        <v>3</v>
      </c>
      <c r="B70" s="173"/>
      <c r="C70" s="176" t="s">
        <v>34</v>
      </c>
      <c r="D70" s="170"/>
      <c r="E70" s="171"/>
      <c r="F70" s="174"/>
      <c r="G70" s="81"/>
      <c r="H70" s="81"/>
      <c r="I70" s="81"/>
      <c r="J70" s="81"/>
      <c r="K70" s="81"/>
      <c r="L70" s="81"/>
    </row>
    <row r="71" spans="1:12" s="94" customFormat="1" ht="17.25" x14ac:dyDescent="0.3">
      <c r="A71" s="169"/>
      <c r="B71" s="173"/>
      <c r="C71" s="172" t="s">
        <v>10</v>
      </c>
      <c r="D71" s="170">
        <v>48</v>
      </c>
      <c r="E71" s="171"/>
      <c r="F71" s="53"/>
      <c r="G71" s="81"/>
      <c r="H71" s="81"/>
      <c r="I71" s="81"/>
      <c r="J71" s="81"/>
      <c r="K71" s="81"/>
      <c r="L71" s="81"/>
    </row>
    <row r="72" spans="1:12" s="94" customFormat="1" ht="17.25" x14ac:dyDescent="0.3">
      <c r="A72" s="169"/>
      <c r="B72" s="173"/>
      <c r="C72" s="172"/>
      <c r="D72" s="170"/>
      <c r="E72" s="171"/>
      <c r="F72" s="53"/>
      <c r="G72" s="81"/>
      <c r="H72" s="81"/>
      <c r="I72" s="81"/>
      <c r="J72" s="81"/>
      <c r="K72" s="81"/>
      <c r="L72" s="81"/>
    </row>
    <row r="73" spans="1:12" s="94" customFormat="1" ht="49.5" x14ac:dyDescent="0.3">
      <c r="A73" s="169">
        <v>4</v>
      </c>
      <c r="B73" s="173"/>
      <c r="C73" s="176" t="s">
        <v>35</v>
      </c>
      <c r="D73" s="170"/>
      <c r="E73" s="171"/>
      <c r="F73" s="53"/>
      <c r="G73" s="81"/>
      <c r="H73" s="81"/>
      <c r="I73" s="81"/>
      <c r="J73" s="81"/>
      <c r="K73" s="81"/>
      <c r="L73" s="81"/>
    </row>
    <row r="74" spans="1:12" s="94" customFormat="1" ht="17.25" x14ac:dyDescent="0.3">
      <c r="A74" s="169"/>
      <c r="B74" s="173"/>
      <c r="C74" s="172" t="s">
        <v>10</v>
      </c>
      <c r="D74" s="170">
        <v>78</v>
      </c>
      <c r="E74" s="171"/>
      <c r="F74" s="53"/>
      <c r="G74" s="81"/>
      <c r="H74" s="81"/>
      <c r="I74" s="81"/>
      <c r="J74" s="81"/>
      <c r="K74" s="81"/>
      <c r="L74" s="81"/>
    </row>
    <row r="75" spans="1:12" s="94" customFormat="1" ht="17.25" x14ac:dyDescent="0.3">
      <c r="A75" s="169"/>
      <c r="B75" s="173"/>
      <c r="C75" s="172"/>
      <c r="D75" s="170"/>
      <c r="E75" s="171"/>
      <c r="F75" s="53"/>
      <c r="G75" s="81"/>
      <c r="H75" s="81"/>
      <c r="I75" s="81"/>
      <c r="J75" s="81"/>
      <c r="K75" s="81"/>
      <c r="L75" s="81"/>
    </row>
    <row r="76" spans="1:12" s="94" customFormat="1" ht="33" x14ac:dyDescent="0.3">
      <c r="A76" s="169">
        <v>5</v>
      </c>
      <c r="B76" s="173"/>
      <c r="C76" s="176" t="s">
        <v>36</v>
      </c>
      <c r="D76" s="170"/>
      <c r="E76" s="171"/>
      <c r="F76" s="53"/>
      <c r="G76" s="81"/>
      <c r="H76" s="81"/>
      <c r="I76" s="81"/>
      <c r="J76" s="81"/>
      <c r="K76" s="81"/>
      <c r="L76" s="81"/>
    </row>
    <row r="77" spans="1:12" s="94" customFormat="1" ht="17.25" x14ac:dyDescent="0.3">
      <c r="A77" s="169"/>
      <c r="B77" s="173"/>
      <c r="C77" s="172" t="s">
        <v>13</v>
      </c>
      <c r="D77" s="170">
        <v>42</v>
      </c>
      <c r="E77" s="171"/>
      <c r="F77" s="53"/>
      <c r="G77" s="81"/>
      <c r="H77" s="81"/>
      <c r="I77" s="81"/>
      <c r="J77" s="81"/>
      <c r="K77" s="81"/>
      <c r="L77" s="81"/>
    </row>
    <row r="78" spans="1:12" s="94" customFormat="1" ht="17.25" x14ac:dyDescent="0.3">
      <c r="A78" s="169"/>
      <c r="B78" s="173"/>
      <c r="C78" s="172"/>
      <c r="D78" s="170"/>
      <c r="E78" s="171"/>
      <c r="F78" s="53"/>
      <c r="G78" s="81"/>
      <c r="H78" s="81"/>
      <c r="I78" s="81"/>
      <c r="J78" s="81"/>
      <c r="K78" s="81"/>
      <c r="L78" s="81"/>
    </row>
    <row r="79" spans="1:12" s="94" customFormat="1" ht="49.5" x14ac:dyDescent="0.3">
      <c r="A79" s="169">
        <v>6</v>
      </c>
      <c r="B79" s="173"/>
      <c r="C79" s="176" t="s">
        <v>37</v>
      </c>
      <c r="D79" s="170"/>
      <c r="E79" s="171"/>
      <c r="F79" s="53"/>
      <c r="G79" s="81"/>
      <c r="H79" s="81"/>
      <c r="I79" s="81"/>
      <c r="J79" s="81"/>
      <c r="K79" s="81"/>
      <c r="L79" s="81"/>
    </row>
    <row r="80" spans="1:12" s="94" customFormat="1" ht="17.25" x14ac:dyDescent="0.3">
      <c r="A80" s="169"/>
      <c r="B80" s="173"/>
      <c r="C80" s="172" t="s">
        <v>10</v>
      </c>
      <c r="D80" s="170">
        <v>185</v>
      </c>
      <c r="E80" s="171"/>
      <c r="F80" s="53"/>
      <c r="G80" s="81"/>
      <c r="H80" s="81"/>
      <c r="I80" s="81"/>
      <c r="J80" s="81"/>
      <c r="K80" s="81"/>
      <c r="L80" s="81"/>
    </row>
    <row r="81" spans="1:12" s="94" customFormat="1" ht="17.25" x14ac:dyDescent="0.3">
      <c r="A81" s="169"/>
      <c r="B81" s="173"/>
      <c r="C81" s="172"/>
      <c r="D81" s="170"/>
      <c r="E81" s="171"/>
      <c r="F81" s="53"/>
      <c r="G81" s="81"/>
      <c r="H81" s="81"/>
      <c r="I81" s="81"/>
      <c r="J81" s="81"/>
      <c r="K81" s="81"/>
      <c r="L81" s="81"/>
    </row>
    <row r="82" spans="1:12" s="94" customFormat="1" ht="33" x14ac:dyDescent="0.3">
      <c r="A82" s="169">
        <v>7</v>
      </c>
      <c r="B82" s="173"/>
      <c r="C82" s="176" t="s">
        <v>38</v>
      </c>
      <c r="D82" s="170"/>
      <c r="E82" s="171"/>
      <c r="F82" s="53"/>
      <c r="G82" s="81"/>
      <c r="H82" s="81"/>
      <c r="I82" s="81"/>
      <c r="J82" s="81"/>
      <c r="K82" s="81"/>
      <c r="L82" s="81"/>
    </row>
    <row r="83" spans="1:12" s="94" customFormat="1" ht="17.25" x14ac:dyDescent="0.3">
      <c r="A83" s="169"/>
      <c r="B83" s="173"/>
      <c r="C83" s="172" t="s">
        <v>10</v>
      </c>
      <c r="D83" s="170">
        <v>185</v>
      </c>
      <c r="E83" s="171"/>
      <c r="F83" s="53"/>
      <c r="G83" s="81"/>
      <c r="H83" s="81"/>
      <c r="I83" s="81"/>
      <c r="J83" s="81"/>
      <c r="K83" s="81"/>
      <c r="L83" s="81"/>
    </row>
    <row r="84" spans="1:12" s="94" customFormat="1" ht="17.25" x14ac:dyDescent="0.3">
      <c r="A84" s="169"/>
      <c r="B84" s="173"/>
      <c r="C84" s="172"/>
      <c r="D84" s="170"/>
      <c r="E84" s="171"/>
      <c r="F84" s="53"/>
      <c r="G84" s="81"/>
      <c r="H84" s="81"/>
      <c r="I84" s="81"/>
      <c r="J84" s="81"/>
      <c r="K84" s="81"/>
      <c r="L84" s="81"/>
    </row>
    <row r="85" spans="1:12" s="94" customFormat="1" ht="33" x14ac:dyDescent="0.3">
      <c r="A85" s="169">
        <v>8</v>
      </c>
      <c r="B85" s="173"/>
      <c r="C85" s="176" t="s">
        <v>39</v>
      </c>
      <c r="D85" s="170"/>
      <c r="E85" s="171"/>
      <c r="F85" s="53"/>
      <c r="G85" s="81"/>
      <c r="H85" s="81"/>
      <c r="I85" s="81"/>
      <c r="J85" s="81"/>
      <c r="K85" s="81"/>
      <c r="L85" s="81"/>
    </row>
    <row r="86" spans="1:12" s="94" customFormat="1" ht="17.25" x14ac:dyDescent="0.3">
      <c r="A86" s="169"/>
      <c r="B86" s="173"/>
      <c r="C86" s="172" t="s">
        <v>14</v>
      </c>
      <c r="D86" s="170">
        <v>20</v>
      </c>
      <c r="E86" s="171"/>
      <c r="F86" s="53"/>
      <c r="G86" s="81"/>
      <c r="H86" s="81"/>
      <c r="I86" s="81"/>
      <c r="J86" s="81"/>
      <c r="K86" s="81"/>
      <c r="L86" s="81"/>
    </row>
    <row r="87" spans="1:12" s="94" customFormat="1" ht="17.25" x14ac:dyDescent="0.3">
      <c r="A87" s="169"/>
      <c r="B87" s="173"/>
      <c r="C87" s="172"/>
      <c r="D87" s="170"/>
      <c r="E87" s="171"/>
      <c r="F87" s="53"/>
      <c r="G87" s="81"/>
      <c r="H87" s="81"/>
      <c r="I87" s="81"/>
      <c r="J87" s="81"/>
      <c r="K87" s="81"/>
      <c r="L87" s="81"/>
    </row>
    <row r="88" spans="1:12" s="94" customFormat="1" ht="33" x14ac:dyDescent="0.3">
      <c r="A88" s="169">
        <v>9</v>
      </c>
      <c r="B88" s="173"/>
      <c r="C88" s="176" t="s">
        <v>40</v>
      </c>
      <c r="D88" s="170"/>
      <c r="E88" s="171"/>
      <c r="F88" s="53"/>
      <c r="G88" s="81"/>
      <c r="H88" s="81"/>
      <c r="I88" s="81"/>
      <c r="J88" s="81"/>
      <c r="K88" s="81"/>
      <c r="L88" s="81"/>
    </row>
    <row r="89" spans="1:12" s="94" customFormat="1" ht="17.25" x14ac:dyDescent="0.3">
      <c r="A89" s="169"/>
      <c r="B89" s="173"/>
      <c r="C89" s="172" t="s">
        <v>10</v>
      </c>
      <c r="D89" s="170">
        <v>80</v>
      </c>
      <c r="E89" s="171"/>
      <c r="F89" s="53"/>
      <c r="G89" s="81"/>
      <c r="H89" s="81"/>
      <c r="I89" s="81"/>
      <c r="J89" s="81"/>
      <c r="K89" s="81"/>
      <c r="L89" s="81"/>
    </row>
    <row r="90" spans="1:12" s="94" customFormat="1" ht="17.25" x14ac:dyDescent="0.3">
      <c r="A90" s="169"/>
      <c r="B90" s="173"/>
      <c r="C90" s="172"/>
      <c r="D90" s="170"/>
      <c r="E90" s="171"/>
      <c r="F90" s="53"/>
      <c r="G90" s="81"/>
      <c r="H90" s="81"/>
      <c r="I90" s="81"/>
      <c r="J90" s="81"/>
      <c r="K90" s="81"/>
      <c r="L90" s="81"/>
    </row>
    <row r="91" spans="1:12" s="94" customFormat="1" ht="33" x14ac:dyDescent="0.3">
      <c r="A91" s="169">
        <v>10</v>
      </c>
      <c r="B91" s="173"/>
      <c r="C91" s="176" t="s">
        <v>41</v>
      </c>
      <c r="D91" s="170"/>
      <c r="E91" s="171"/>
      <c r="F91" s="53"/>
      <c r="G91" s="81"/>
      <c r="H91" s="81"/>
      <c r="I91" s="81"/>
      <c r="J91" s="81"/>
      <c r="K91" s="81"/>
      <c r="L91" s="81"/>
    </row>
    <row r="92" spans="1:12" s="94" customFormat="1" ht="17.25" x14ac:dyDescent="0.3">
      <c r="A92" s="169"/>
      <c r="B92" s="173"/>
      <c r="C92" s="172" t="s">
        <v>12</v>
      </c>
      <c r="D92" s="170">
        <v>31.5</v>
      </c>
      <c r="E92" s="171"/>
      <c r="F92" s="53"/>
      <c r="G92" s="81"/>
      <c r="H92" s="81"/>
      <c r="I92" s="81"/>
      <c r="J92" s="81"/>
      <c r="K92" s="81"/>
      <c r="L92" s="81"/>
    </row>
    <row r="93" spans="1:12" s="94" customFormat="1" ht="17.25" x14ac:dyDescent="0.3">
      <c r="A93" s="169"/>
      <c r="B93" s="173"/>
      <c r="C93" s="172"/>
      <c r="D93" s="170"/>
      <c r="E93" s="171"/>
      <c r="F93" s="53"/>
      <c r="G93" s="81"/>
      <c r="H93" s="81"/>
      <c r="I93" s="81"/>
      <c r="J93" s="81"/>
      <c r="K93" s="81"/>
      <c r="L93" s="81"/>
    </row>
    <row r="94" spans="1:12" s="94" customFormat="1" ht="33" x14ac:dyDescent="0.3">
      <c r="A94" s="169">
        <v>11</v>
      </c>
      <c r="B94" s="173"/>
      <c r="C94" s="176" t="s">
        <v>42</v>
      </c>
      <c r="D94" s="170"/>
      <c r="E94" s="171"/>
      <c r="F94" s="53"/>
      <c r="G94" s="81"/>
      <c r="H94" s="81"/>
      <c r="I94" s="81"/>
      <c r="J94" s="81"/>
      <c r="K94" s="81"/>
      <c r="L94" s="81"/>
    </row>
    <row r="95" spans="1:12" s="94" customFormat="1" ht="17.25" x14ac:dyDescent="0.3">
      <c r="A95" s="169"/>
      <c r="B95" s="173"/>
      <c r="C95" s="176" t="s">
        <v>3</v>
      </c>
      <c r="D95" s="170">
        <v>1</v>
      </c>
      <c r="E95" s="171"/>
      <c r="F95" s="53"/>
      <c r="G95" s="81"/>
      <c r="H95" s="81"/>
      <c r="I95" s="81"/>
      <c r="J95" s="81"/>
      <c r="K95" s="81"/>
      <c r="L95" s="81"/>
    </row>
    <row r="96" spans="1:12" s="94" customFormat="1" ht="17.25" x14ac:dyDescent="0.3">
      <c r="A96" s="169"/>
      <c r="B96" s="173"/>
      <c r="C96" s="172"/>
      <c r="D96" s="170"/>
      <c r="E96" s="171"/>
      <c r="F96" s="53"/>
      <c r="G96" s="81"/>
      <c r="H96" s="81"/>
      <c r="I96" s="81"/>
      <c r="J96" s="81"/>
      <c r="K96" s="81"/>
      <c r="L96" s="81"/>
    </row>
    <row r="97" spans="1:12" s="94" customFormat="1" ht="17.25" x14ac:dyDescent="0.3">
      <c r="A97" s="177" t="s">
        <v>43</v>
      </c>
      <c r="B97" s="178"/>
      <c r="C97" s="179"/>
      <c r="D97" s="180"/>
      <c r="E97" s="181"/>
      <c r="F97" s="182"/>
      <c r="G97" s="81"/>
      <c r="H97" s="81"/>
      <c r="I97" s="81"/>
      <c r="J97" s="81"/>
      <c r="K97" s="81"/>
      <c r="L97" s="81"/>
    </row>
    <row r="98" spans="1:12" s="94" customFormat="1" ht="17.25" x14ac:dyDescent="0.3">
      <c r="A98" s="169"/>
      <c r="B98" s="173"/>
      <c r="C98" s="172"/>
      <c r="D98" s="170"/>
      <c r="E98" s="171"/>
      <c r="F98" s="175"/>
      <c r="G98" s="81"/>
      <c r="H98" s="81"/>
      <c r="I98" s="81"/>
      <c r="J98" s="81"/>
      <c r="K98" s="81"/>
      <c r="L98" s="81"/>
    </row>
    <row r="99" spans="1:12" s="86" customFormat="1" ht="17.25" x14ac:dyDescent="0.3">
      <c r="A99" s="95"/>
      <c r="B99" s="86" t="s">
        <v>8</v>
      </c>
      <c r="C99" s="160" t="s">
        <v>52</v>
      </c>
      <c r="D99" s="90"/>
      <c r="E99" s="91"/>
      <c r="F99" s="92"/>
      <c r="G99" s="89"/>
      <c r="H99" s="77"/>
      <c r="I99" s="77"/>
      <c r="J99" s="77"/>
      <c r="K99" s="77"/>
      <c r="L99" s="77"/>
    </row>
    <row r="100" spans="1:12" s="21" customFormat="1" x14ac:dyDescent="0.3">
      <c r="A100" s="45"/>
      <c r="C100" s="142"/>
      <c r="D100" s="60"/>
      <c r="E100" s="61"/>
      <c r="F100" s="53"/>
      <c r="G100" s="65"/>
      <c r="H100" s="54"/>
      <c r="I100" s="54"/>
      <c r="J100" s="54"/>
      <c r="K100" s="54"/>
      <c r="L100" s="54"/>
    </row>
    <row r="101" spans="1:12" s="42" customFormat="1" ht="49.5" x14ac:dyDescent="0.3">
      <c r="A101" s="43" t="s">
        <v>0</v>
      </c>
      <c r="B101" s="12"/>
      <c r="C101" s="155" t="s">
        <v>44</v>
      </c>
      <c r="D101" s="62"/>
      <c r="E101" s="63"/>
      <c r="F101" s="53"/>
      <c r="G101" s="64"/>
      <c r="H101" s="32"/>
      <c r="I101" s="32"/>
      <c r="J101" s="32"/>
      <c r="K101" s="32"/>
      <c r="L101" s="32"/>
    </row>
    <row r="102" spans="1:12" s="21" customFormat="1" x14ac:dyDescent="0.3">
      <c r="A102" s="43"/>
      <c r="C102" s="155" t="s">
        <v>10</v>
      </c>
      <c r="D102" s="51">
        <v>420</v>
      </c>
      <c r="E102" s="52"/>
      <c r="F102" s="53"/>
      <c r="G102" s="65"/>
      <c r="H102" s="54"/>
      <c r="I102" s="54"/>
      <c r="J102" s="54"/>
      <c r="K102" s="54"/>
      <c r="L102" s="54"/>
    </row>
    <row r="103" spans="1:12" s="21" customFormat="1" x14ac:dyDescent="0.3">
      <c r="A103" s="45"/>
      <c r="C103" s="142"/>
      <c r="D103" s="60"/>
      <c r="E103" s="61"/>
      <c r="F103" s="53"/>
      <c r="G103" s="65"/>
      <c r="H103" s="54"/>
      <c r="I103" s="54"/>
      <c r="J103" s="54"/>
      <c r="K103" s="54"/>
      <c r="L103" s="54"/>
    </row>
    <row r="104" spans="1:12" s="21" customFormat="1" ht="82.5" x14ac:dyDescent="0.3">
      <c r="A104" s="43" t="s">
        <v>1</v>
      </c>
      <c r="C104" s="155" t="s">
        <v>45</v>
      </c>
      <c r="D104" s="60"/>
      <c r="E104" s="61"/>
      <c r="F104" s="53"/>
      <c r="G104" s="65"/>
      <c r="H104" s="54"/>
      <c r="I104" s="54"/>
      <c r="J104" s="54"/>
      <c r="K104" s="54"/>
      <c r="L104" s="54"/>
    </row>
    <row r="105" spans="1:12" s="21" customFormat="1" x14ac:dyDescent="0.3">
      <c r="A105" s="43"/>
      <c r="C105" s="135" t="s">
        <v>10</v>
      </c>
      <c r="D105" s="51">
        <v>48</v>
      </c>
      <c r="E105" s="52"/>
      <c r="F105" s="53"/>
      <c r="G105" s="65"/>
      <c r="H105" s="54"/>
      <c r="I105" s="54"/>
      <c r="J105" s="54"/>
      <c r="K105" s="54"/>
      <c r="L105" s="54"/>
    </row>
    <row r="106" spans="1:12" s="21" customFormat="1" x14ac:dyDescent="0.3">
      <c r="A106" s="43"/>
      <c r="C106" s="135"/>
      <c r="D106" s="51"/>
      <c r="E106" s="52"/>
      <c r="F106" s="53"/>
      <c r="G106" s="65"/>
      <c r="H106" s="54"/>
      <c r="I106" s="54"/>
      <c r="J106" s="54"/>
      <c r="K106" s="54"/>
      <c r="L106" s="54"/>
    </row>
    <row r="107" spans="1:12" s="21" customFormat="1" ht="82.5" x14ac:dyDescent="0.3">
      <c r="A107" s="43">
        <v>3</v>
      </c>
      <c r="C107" s="43" t="s">
        <v>46</v>
      </c>
      <c r="D107" s="51"/>
      <c r="E107" s="52"/>
      <c r="F107" s="53"/>
      <c r="G107" s="65"/>
      <c r="H107" s="54"/>
      <c r="I107" s="54"/>
      <c r="J107" s="54"/>
      <c r="K107" s="54"/>
      <c r="L107" s="54"/>
    </row>
    <row r="108" spans="1:12" s="21" customFormat="1" x14ac:dyDescent="0.3">
      <c r="A108" s="43"/>
      <c r="C108" s="43" t="s">
        <v>10</v>
      </c>
      <c r="D108" s="51">
        <v>80</v>
      </c>
      <c r="E108" s="52"/>
      <c r="F108" s="53"/>
      <c r="G108" s="65"/>
      <c r="H108" s="54"/>
      <c r="I108" s="54"/>
      <c r="J108" s="54"/>
      <c r="K108" s="54"/>
      <c r="L108" s="54"/>
    </row>
    <row r="109" spans="1:12" s="21" customFormat="1" x14ac:dyDescent="0.3">
      <c r="A109" s="43"/>
      <c r="C109" s="43"/>
      <c r="D109" s="51"/>
      <c r="E109" s="52"/>
      <c r="F109" s="53"/>
      <c r="G109" s="65"/>
      <c r="H109" s="54"/>
      <c r="I109" s="54"/>
      <c r="J109" s="54"/>
      <c r="K109" s="54"/>
      <c r="L109" s="54"/>
    </row>
    <row r="110" spans="1:12" s="21" customFormat="1" ht="49.5" x14ac:dyDescent="0.3">
      <c r="A110" s="43">
        <v>4</v>
      </c>
      <c r="C110" s="43" t="s">
        <v>47</v>
      </c>
      <c r="D110" s="51"/>
      <c r="E110" s="52"/>
      <c r="F110" s="53"/>
      <c r="G110" s="65"/>
      <c r="H110" s="54"/>
      <c r="I110" s="54"/>
      <c r="J110" s="54"/>
      <c r="K110" s="54"/>
      <c r="L110" s="54"/>
    </row>
    <row r="111" spans="1:12" s="21" customFormat="1" x14ac:dyDescent="0.3">
      <c r="A111" s="43"/>
      <c r="C111" s="43" t="s">
        <v>10</v>
      </c>
      <c r="D111" s="51">
        <v>285</v>
      </c>
      <c r="E111" s="52"/>
      <c r="F111" s="53"/>
      <c r="G111" s="65"/>
      <c r="H111" s="54"/>
      <c r="I111" s="54"/>
      <c r="J111" s="54"/>
      <c r="K111" s="54"/>
      <c r="L111" s="54"/>
    </row>
    <row r="112" spans="1:12" s="21" customFormat="1" x14ac:dyDescent="0.3">
      <c r="A112" s="43"/>
      <c r="C112" s="43"/>
      <c r="D112" s="51"/>
      <c r="E112" s="52"/>
      <c r="F112" s="53"/>
      <c r="G112" s="65"/>
      <c r="H112" s="54"/>
      <c r="I112" s="54"/>
      <c r="J112" s="54"/>
      <c r="K112" s="54"/>
      <c r="L112" s="54"/>
    </row>
    <row r="113" spans="1:12" s="21" customFormat="1" ht="66" x14ac:dyDescent="0.3">
      <c r="A113" s="43">
        <v>5</v>
      </c>
      <c r="C113" s="43" t="s">
        <v>48</v>
      </c>
      <c r="D113" s="51"/>
      <c r="E113" s="52"/>
      <c r="F113" s="53"/>
      <c r="G113" s="65"/>
      <c r="H113" s="54"/>
      <c r="I113" s="54"/>
      <c r="J113" s="54"/>
      <c r="K113" s="54"/>
      <c r="L113" s="54"/>
    </row>
    <row r="114" spans="1:12" s="21" customFormat="1" x14ac:dyDescent="0.3">
      <c r="A114" s="43"/>
      <c r="C114" s="43" t="s">
        <v>49</v>
      </c>
      <c r="D114" s="51">
        <v>85</v>
      </c>
      <c r="E114" s="52"/>
      <c r="F114" s="53"/>
      <c r="G114" s="65"/>
      <c r="H114" s="54"/>
      <c r="I114" s="54"/>
      <c r="J114" s="54"/>
      <c r="K114" s="54"/>
      <c r="L114" s="54"/>
    </row>
    <row r="115" spans="1:12" s="21" customFormat="1" x14ac:dyDescent="0.3">
      <c r="A115" s="43"/>
      <c r="C115" s="43"/>
      <c r="D115" s="51"/>
      <c r="E115" s="52"/>
      <c r="F115" s="53"/>
      <c r="G115" s="65"/>
      <c r="H115" s="54"/>
      <c r="I115" s="54"/>
      <c r="J115" s="54"/>
      <c r="K115" s="54"/>
      <c r="L115" s="54"/>
    </row>
    <row r="116" spans="1:12" s="21" customFormat="1" ht="33" x14ac:dyDescent="0.3">
      <c r="A116" s="43">
        <v>6</v>
      </c>
      <c r="C116" s="43" t="s">
        <v>50</v>
      </c>
      <c r="D116" s="51"/>
      <c r="E116" s="52"/>
      <c r="F116" s="53"/>
      <c r="G116" s="65"/>
      <c r="H116" s="54"/>
      <c r="I116" s="54"/>
      <c r="J116" s="54"/>
      <c r="K116" s="54"/>
      <c r="L116" s="54"/>
    </row>
    <row r="117" spans="1:12" s="21" customFormat="1" x14ac:dyDescent="0.3">
      <c r="A117" s="43"/>
      <c r="C117" s="43" t="s">
        <v>3</v>
      </c>
      <c r="D117" s="51">
        <v>1</v>
      </c>
      <c r="E117" s="52"/>
      <c r="F117" s="53"/>
      <c r="G117" s="65"/>
      <c r="H117" s="54"/>
      <c r="I117" s="54"/>
      <c r="J117" s="54"/>
      <c r="K117" s="54"/>
      <c r="L117" s="54"/>
    </row>
    <row r="118" spans="1:12" s="21" customFormat="1" ht="17.25" thickBot="1" x14ac:dyDescent="0.35">
      <c r="A118" s="43"/>
      <c r="C118" s="43"/>
      <c r="D118" s="51"/>
      <c r="E118" s="52"/>
      <c r="F118" s="53"/>
      <c r="G118" s="65"/>
      <c r="H118" s="54"/>
      <c r="I118" s="54"/>
      <c r="J118" s="54"/>
      <c r="K118" s="54"/>
      <c r="L118" s="54"/>
    </row>
    <row r="119" spans="1:12" s="84" customFormat="1" ht="18" thickBot="1" x14ac:dyDescent="0.35">
      <c r="A119" s="82" t="s">
        <v>51</v>
      </c>
      <c r="B119" s="83"/>
      <c r="C119" s="161"/>
      <c r="D119" s="73"/>
      <c r="E119" s="74"/>
      <c r="F119" s="75">
        <f>SUM(F102:F118)</f>
        <v>0</v>
      </c>
      <c r="G119" s="76"/>
      <c r="H119" s="76"/>
      <c r="I119" s="76"/>
      <c r="J119" s="76"/>
      <c r="K119" s="76"/>
      <c r="L119" s="76"/>
    </row>
    <row r="120" spans="1:12" s="84" customFormat="1" ht="17.25" x14ac:dyDescent="0.3">
      <c r="A120" s="95"/>
      <c r="B120" s="95"/>
      <c r="C120" s="162"/>
      <c r="D120" s="90"/>
      <c r="E120" s="91"/>
      <c r="F120" s="106"/>
      <c r="G120" s="76"/>
      <c r="H120" s="76"/>
      <c r="I120" s="76"/>
      <c r="J120" s="76"/>
      <c r="K120" s="76"/>
      <c r="L120" s="76"/>
    </row>
    <row r="121" spans="1:12" s="17" customFormat="1" ht="17.25" x14ac:dyDescent="0.3">
      <c r="A121" s="85"/>
      <c r="B121" s="86" t="s">
        <v>9</v>
      </c>
      <c r="C121" s="148" t="s">
        <v>53</v>
      </c>
      <c r="D121" s="78"/>
      <c r="E121" s="79"/>
      <c r="F121" s="80"/>
      <c r="G121" s="36"/>
      <c r="H121" s="36"/>
      <c r="I121" s="36"/>
      <c r="J121" s="36"/>
      <c r="K121" s="36"/>
      <c r="L121" s="36"/>
    </row>
    <row r="122" spans="1:12" s="17" customFormat="1" ht="17.25" x14ac:dyDescent="0.3">
      <c r="A122" s="85"/>
      <c r="B122" s="86"/>
      <c r="C122" s="148"/>
      <c r="D122" s="78"/>
      <c r="E122" s="79"/>
      <c r="F122" s="80"/>
      <c r="G122" s="36"/>
      <c r="H122" s="36"/>
      <c r="I122" s="36"/>
      <c r="J122" s="36"/>
      <c r="K122" s="36"/>
      <c r="L122" s="36"/>
    </row>
    <row r="123" spans="1:12" s="17" customFormat="1" ht="82.5" x14ac:dyDescent="0.3">
      <c r="A123" s="85"/>
      <c r="B123" s="86"/>
      <c r="C123" s="186" t="s">
        <v>84</v>
      </c>
      <c r="D123" s="78"/>
      <c r="E123" s="79"/>
      <c r="F123" s="80"/>
      <c r="G123" s="36"/>
      <c r="H123" s="36"/>
      <c r="I123" s="36"/>
      <c r="J123" s="36"/>
      <c r="K123" s="36"/>
      <c r="L123" s="36"/>
    </row>
    <row r="124" spans="1:12" s="17" customFormat="1" ht="49.5" x14ac:dyDescent="0.3">
      <c r="A124" s="16"/>
      <c r="C124" s="198" t="s">
        <v>83</v>
      </c>
      <c r="D124" s="51"/>
      <c r="E124" s="52"/>
      <c r="F124" s="53"/>
      <c r="G124" s="36"/>
      <c r="H124" s="36"/>
      <c r="I124" s="36"/>
      <c r="J124" s="36"/>
      <c r="K124" s="36"/>
      <c r="L124" s="36"/>
    </row>
    <row r="125" spans="1:12" s="2" customFormat="1" ht="33" x14ac:dyDescent="0.3">
      <c r="A125" s="16" t="s">
        <v>0</v>
      </c>
      <c r="B125" s="17"/>
      <c r="C125" s="155" t="s">
        <v>54</v>
      </c>
      <c r="D125" s="51"/>
      <c r="E125" s="52"/>
      <c r="F125" s="53"/>
      <c r="G125" s="68"/>
      <c r="H125" s="7"/>
      <c r="I125" s="7"/>
      <c r="J125" s="7"/>
      <c r="K125" s="7"/>
      <c r="L125" s="7"/>
    </row>
    <row r="126" spans="1:12" s="103" customFormat="1" ht="15" customHeight="1" x14ac:dyDescent="0.3">
      <c r="A126" s="16"/>
      <c r="B126" s="17"/>
      <c r="C126" s="142" t="s">
        <v>3</v>
      </c>
      <c r="D126" s="51">
        <v>3</v>
      </c>
      <c r="E126" s="52"/>
      <c r="F126" s="53"/>
      <c r="G126" s="101"/>
      <c r="H126" s="102"/>
      <c r="I126" s="102"/>
      <c r="J126" s="102"/>
      <c r="K126" s="102"/>
      <c r="L126" s="102"/>
    </row>
    <row r="127" spans="1:12" s="9" customFormat="1" ht="15.75" customHeight="1" x14ac:dyDescent="0.4">
      <c r="A127" s="16"/>
      <c r="B127" s="17"/>
      <c r="C127" s="142"/>
      <c r="D127" s="51"/>
      <c r="E127" s="52"/>
      <c r="F127" s="53"/>
      <c r="G127" s="68"/>
      <c r="H127" s="58"/>
      <c r="I127" s="58"/>
      <c r="J127" s="58"/>
      <c r="K127" s="58"/>
      <c r="L127" s="58"/>
    </row>
    <row r="128" spans="1:12" s="88" customFormat="1" ht="33" x14ac:dyDescent="0.3">
      <c r="A128" s="135"/>
      <c r="B128" s="17"/>
      <c r="C128" s="155" t="s">
        <v>55</v>
      </c>
      <c r="D128" s="51"/>
      <c r="E128" s="52"/>
      <c r="F128" s="53"/>
      <c r="G128" s="87"/>
      <c r="H128" s="87"/>
      <c r="I128" s="87"/>
      <c r="J128" s="87"/>
      <c r="K128" s="87"/>
      <c r="L128" s="87"/>
    </row>
    <row r="129" spans="1:12" s="1" customFormat="1" ht="15.75" customHeight="1" x14ac:dyDescent="0.3">
      <c r="A129" s="16"/>
      <c r="B129" s="17"/>
      <c r="C129" s="142" t="s">
        <v>3</v>
      </c>
      <c r="D129" s="51">
        <v>3</v>
      </c>
      <c r="E129" s="52"/>
      <c r="F129" s="53"/>
      <c r="G129" s="59"/>
      <c r="H129" s="3"/>
      <c r="I129" s="3"/>
      <c r="J129" s="3"/>
      <c r="K129" s="3"/>
      <c r="L129" s="3"/>
    </row>
    <row r="130" spans="1:12" s="1" customFormat="1" ht="15.75" customHeight="1" x14ac:dyDescent="0.3">
      <c r="A130" s="16"/>
      <c r="B130" s="17"/>
      <c r="C130" s="142"/>
      <c r="D130" s="51"/>
      <c r="E130" s="52"/>
      <c r="F130" s="53"/>
      <c r="G130" s="59"/>
      <c r="H130" s="3"/>
      <c r="I130" s="3"/>
      <c r="J130" s="3"/>
      <c r="K130" s="3"/>
      <c r="L130" s="3"/>
    </row>
    <row r="131" spans="1:12" s="1" customFormat="1" ht="20.25" x14ac:dyDescent="0.3">
      <c r="A131" s="135"/>
      <c r="B131" s="17"/>
      <c r="C131" s="155" t="s">
        <v>56</v>
      </c>
      <c r="D131" s="51"/>
      <c r="E131" s="52"/>
      <c r="F131" s="53"/>
      <c r="G131" s="59"/>
      <c r="H131" s="3"/>
      <c r="I131" s="3"/>
      <c r="J131" s="3"/>
      <c r="K131" s="3"/>
      <c r="L131" s="3"/>
    </row>
    <row r="132" spans="1:12" s="1" customFormat="1" ht="18" customHeight="1" x14ac:dyDescent="0.3">
      <c r="A132" s="16"/>
      <c r="B132" s="17"/>
      <c r="C132" s="142" t="s">
        <v>3</v>
      </c>
      <c r="D132" s="51">
        <v>2</v>
      </c>
      <c r="E132" s="52"/>
      <c r="F132" s="53"/>
      <c r="G132" s="59"/>
      <c r="H132" s="3"/>
      <c r="I132" s="3"/>
      <c r="J132" s="3"/>
      <c r="K132" s="3"/>
      <c r="L132" s="3"/>
    </row>
    <row r="133" spans="1:12" s="1" customFormat="1" ht="17.25" customHeight="1" x14ac:dyDescent="0.3">
      <c r="A133" s="16"/>
      <c r="B133" s="17"/>
      <c r="C133" s="142"/>
      <c r="D133" s="51"/>
      <c r="E133" s="52"/>
      <c r="F133" s="53"/>
      <c r="G133" s="59"/>
      <c r="H133" s="3"/>
      <c r="I133" s="3"/>
      <c r="J133" s="3"/>
      <c r="K133" s="3"/>
      <c r="L133" s="3"/>
    </row>
    <row r="134" spans="1:12" s="1" customFormat="1" ht="33" x14ac:dyDescent="0.3">
      <c r="A134" s="16"/>
      <c r="B134" s="17"/>
      <c r="C134" s="155" t="s">
        <v>57</v>
      </c>
      <c r="D134" s="51"/>
      <c r="E134" s="52"/>
      <c r="F134" s="53"/>
      <c r="G134" s="59"/>
      <c r="H134" s="3"/>
      <c r="I134" s="3"/>
      <c r="J134" s="3"/>
      <c r="K134" s="3"/>
      <c r="L134" s="3"/>
    </row>
    <row r="135" spans="1:12" s="1" customFormat="1" ht="17.25" customHeight="1" x14ac:dyDescent="0.3">
      <c r="A135" s="16"/>
      <c r="B135" s="17"/>
      <c r="C135" s="142" t="s">
        <v>3</v>
      </c>
      <c r="D135" s="51">
        <v>1</v>
      </c>
      <c r="E135" s="52"/>
      <c r="F135" s="53"/>
      <c r="G135" s="59"/>
      <c r="H135" s="3"/>
      <c r="I135" s="3"/>
      <c r="J135" s="3"/>
      <c r="K135" s="3"/>
      <c r="L135" s="3"/>
    </row>
    <row r="136" spans="1:12" s="1" customFormat="1" ht="15.75" customHeight="1" x14ac:dyDescent="0.3">
      <c r="A136" s="16"/>
      <c r="B136" s="17"/>
      <c r="C136" s="142"/>
      <c r="D136" s="51"/>
      <c r="E136" s="52"/>
      <c r="F136" s="53"/>
      <c r="G136" s="59"/>
      <c r="H136" s="3"/>
      <c r="I136" s="3"/>
      <c r="J136" s="3"/>
      <c r="K136" s="3"/>
      <c r="L136" s="3"/>
    </row>
    <row r="137" spans="1:12" s="1" customFormat="1" ht="33" x14ac:dyDescent="0.3">
      <c r="A137" s="16"/>
      <c r="B137" s="17"/>
      <c r="C137" s="155" t="s">
        <v>58</v>
      </c>
      <c r="D137" s="51"/>
      <c r="E137" s="52"/>
      <c r="F137" s="53"/>
      <c r="G137" s="59"/>
      <c r="H137" s="3"/>
      <c r="I137" s="3"/>
      <c r="J137" s="3"/>
      <c r="K137" s="3"/>
      <c r="L137" s="3"/>
    </row>
    <row r="138" spans="1:12" s="1" customFormat="1" ht="17.25" customHeight="1" x14ac:dyDescent="0.3">
      <c r="A138" s="16"/>
      <c r="B138" s="17"/>
      <c r="C138" s="142" t="s">
        <v>3</v>
      </c>
      <c r="D138" s="51">
        <v>1</v>
      </c>
      <c r="E138" s="52"/>
      <c r="F138" s="53"/>
      <c r="G138" s="59"/>
      <c r="H138" s="3"/>
      <c r="I138" s="3"/>
      <c r="J138" s="3"/>
      <c r="K138" s="3"/>
      <c r="L138" s="3"/>
    </row>
    <row r="139" spans="1:12" s="1" customFormat="1" ht="17.25" customHeight="1" x14ac:dyDescent="0.3">
      <c r="A139" s="16"/>
      <c r="B139" s="17"/>
      <c r="C139" s="142"/>
      <c r="D139" s="51"/>
      <c r="E139" s="52"/>
      <c r="F139" s="53"/>
      <c r="G139" s="59"/>
      <c r="H139" s="3"/>
      <c r="I139" s="3"/>
      <c r="J139" s="3"/>
      <c r="K139" s="3"/>
      <c r="L139" s="3"/>
    </row>
    <row r="140" spans="1:12" s="1" customFormat="1" ht="33" x14ac:dyDescent="0.3">
      <c r="A140" s="16"/>
      <c r="B140" s="17"/>
      <c r="C140" s="155" t="s">
        <v>59</v>
      </c>
      <c r="D140" s="51"/>
      <c r="E140" s="52"/>
      <c r="F140" s="53"/>
      <c r="G140" s="59"/>
      <c r="H140" s="3"/>
      <c r="I140" s="3"/>
      <c r="J140" s="3"/>
      <c r="K140" s="3"/>
      <c r="L140" s="3"/>
    </row>
    <row r="141" spans="1:12" s="1" customFormat="1" ht="18" customHeight="1" x14ac:dyDescent="0.3">
      <c r="A141" s="16"/>
      <c r="B141" s="17"/>
      <c r="C141" s="142" t="s">
        <v>3</v>
      </c>
      <c r="D141" s="51">
        <v>2</v>
      </c>
      <c r="E141" s="52"/>
      <c r="F141" s="53"/>
      <c r="G141" s="59"/>
      <c r="H141" s="3"/>
      <c r="I141" s="3"/>
      <c r="J141" s="3"/>
      <c r="K141" s="3"/>
      <c r="L141" s="3"/>
    </row>
    <row r="142" spans="1:12" s="1" customFormat="1" x14ac:dyDescent="0.3">
      <c r="A142" s="16"/>
      <c r="B142" s="17"/>
      <c r="C142" s="142"/>
      <c r="D142" s="51"/>
      <c r="E142" s="52"/>
      <c r="F142" s="53"/>
      <c r="G142" s="3"/>
      <c r="H142" s="3"/>
      <c r="I142" s="3"/>
      <c r="J142" s="3"/>
      <c r="K142" s="3"/>
      <c r="L142" s="3"/>
    </row>
    <row r="143" spans="1:12" s="1" customFormat="1" ht="33" x14ac:dyDescent="0.3">
      <c r="A143" s="95"/>
      <c r="B143" s="95"/>
      <c r="C143" s="187" t="s">
        <v>60</v>
      </c>
      <c r="D143" s="90"/>
      <c r="E143" s="91"/>
      <c r="F143" s="106"/>
      <c r="G143" s="3"/>
      <c r="H143" s="3"/>
      <c r="I143" s="3"/>
      <c r="J143" s="3"/>
      <c r="K143" s="3"/>
      <c r="L143" s="3"/>
    </row>
    <row r="144" spans="1:12" s="1" customFormat="1" ht="17.25" x14ac:dyDescent="0.3">
      <c r="A144" s="95"/>
      <c r="B144" s="95"/>
      <c r="C144" s="184" t="s">
        <v>3</v>
      </c>
      <c r="D144" s="170">
        <v>8</v>
      </c>
      <c r="E144" s="171"/>
      <c r="F144" s="53"/>
      <c r="G144" s="3"/>
      <c r="H144" s="3"/>
      <c r="I144" s="3"/>
      <c r="J144" s="3"/>
      <c r="K144" s="3"/>
      <c r="L144" s="3"/>
    </row>
    <row r="145" spans="1:12" s="1" customFormat="1" ht="15" customHeight="1" x14ac:dyDescent="0.3">
      <c r="A145" s="95"/>
      <c r="B145" s="95"/>
      <c r="C145" s="162"/>
      <c r="D145" s="90"/>
      <c r="E145" s="91"/>
      <c r="F145" s="106"/>
      <c r="G145" s="3"/>
      <c r="H145" s="3"/>
      <c r="I145" s="3"/>
      <c r="J145" s="3"/>
      <c r="K145" s="3"/>
      <c r="L145" s="3"/>
    </row>
    <row r="146" spans="1:12" s="1" customFormat="1" ht="33" x14ac:dyDescent="0.3">
      <c r="A146" s="95"/>
      <c r="B146" s="95"/>
      <c r="C146" s="187" t="s">
        <v>61</v>
      </c>
      <c r="D146" s="90"/>
      <c r="E146" s="91"/>
      <c r="F146" s="106"/>
      <c r="G146" s="3"/>
      <c r="H146" s="3"/>
      <c r="I146" s="3"/>
      <c r="J146" s="3"/>
      <c r="K146" s="3"/>
      <c r="L146" s="3"/>
    </row>
    <row r="147" spans="1:12" s="1" customFormat="1" ht="17.25" x14ac:dyDescent="0.3">
      <c r="A147" s="95"/>
      <c r="B147" s="95"/>
      <c r="C147" s="184" t="s">
        <v>3</v>
      </c>
      <c r="D147" s="170">
        <v>1</v>
      </c>
      <c r="E147" s="171"/>
      <c r="F147" s="53"/>
      <c r="G147" s="3"/>
      <c r="H147" s="3"/>
      <c r="I147" s="3"/>
      <c r="J147" s="3"/>
      <c r="K147" s="3"/>
      <c r="L147" s="3"/>
    </row>
    <row r="148" spans="1:12" s="1" customFormat="1" ht="15" customHeight="1" x14ac:dyDescent="0.3">
      <c r="A148" s="95"/>
      <c r="B148" s="95"/>
      <c r="C148" s="162"/>
      <c r="D148" s="90"/>
      <c r="E148" s="91"/>
      <c r="F148" s="106"/>
      <c r="G148" s="3"/>
      <c r="H148" s="3"/>
      <c r="I148" s="3"/>
      <c r="J148" s="3"/>
      <c r="K148" s="3"/>
      <c r="L148" s="3"/>
    </row>
    <row r="149" spans="1:12" s="1" customFormat="1" ht="17.25" x14ac:dyDescent="0.3">
      <c r="A149" s="169"/>
      <c r="B149" s="95"/>
      <c r="C149" s="183" t="s">
        <v>62</v>
      </c>
      <c r="D149" s="90"/>
      <c r="E149" s="91"/>
      <c r="F149" s="106"/>
      <c r="G149" s="3"/>
      <c r="H149" s="3"/>
      <c r="I149" s="3"/>
      <c r="J149" s="3"/>
      <c r="K149" s="3"/>
      <c r="L149" s="3"/>
    </row>
    <row r="150" spans="1:12" s="1" customFormat="1" ht="17.25" x14ac:dyDescent="0.3">
      <c r="A150" s="95"/>
      <c r="B150" s="95"/>
      <c r="C150" s="184" t="s">
        <v>3</v>
      </c>
      <c r="D150" s="170">
        <v>4</v>
      </c>
      <c r="E150" s="171"/>
      <c r="F150" s="53"/>
      <c r="G150" s="3"/>
      <c r="H150" s="3"/>
      <c r="I150" s="3"/>
      <c r="J150" s="3"/>
      <c r="K150" s="3"/>
      <c r="L150" s="3"/>
    </row>
    <row r="151" spans="1:12" s="3" customFormat="1" x14ac:dyDescent="0.3">
      <c r="A151" s="16"/>
      <c r="B151" s="17"/>
      <c r="C151" s="142"/>
      <c r="D151" s="51"/>
      <c r="E151" s="52"/>
      <c r="F151" s="53"/>
    </row>
    <row r="152" spans="1:12" s="3" customFormat="1" x14ac:dyDescent="0.3">
      <c r="A152" s="16"/>
      <c r="B152" s="17"/>
      <c r="C152" s="155" t="s">
        <v>63</v>
      </c>
      <c r="D152" s="51"/>
      <c r="E152" s="52"/>
      <c r="F152" s="53"/>
    </row>
    <row r="153" spans="1:12" s="3" customFormat="1" x14ac:dyDescent="0.3">
      <c r="A153" s="16"/>
      <c r="B153" s="17"/>
      <c r="C153" s="142" t="s">
        <v>3</v>
      </c>
      <c r="D153" s="51">
        <v>1</v>
      </c>
      <c r="E153" s="52"/>
      <c r="F153" s="53"/>
    </row>
    <row r="154" spans="1:12" s="3" customFormat="1" ht="13.5" customHeight="1" x14ac:dyDescent="0.3">
      <c r="A154" s="16"/>
      <c r="B154" s="17"/>
      <c r="C154" s="142"/>
      <c r="D154" s="51"/>
      <c r="E154" s="52"/>
      <c r="F154" s="53"/>
    </row>
    <row r="155" spans="1:12" s="3" customFormat="1" ht="49.5" x14ac:dyDescent="0.3">
      <c r="A155" s="16">
        <v>2</v>
      </c>
      <c r="B155" s="17"/>
      <c r="C155" s="155" t="s">
        <v>64</v>
      </c>
      <c r="D155" s="51"/>
      <c r="E155" s="52"/>
      <c r="F155" s="53"/>
    </row>
    <row r="156" spans="1:12" s="3" customFormat="1" ht="14.25" customHeight="1" x14ac:dyDescent="0.3">
      <c r="A156" s="16"/>
      <c r="B156" s="17"/>
      <c r="C156" s="188" t="s">
        <v>65</v>
      </c>
      <c r="D156" s="51">
        <v>4</v>
      </c>
      <c r="E156" s="52"/>
      <c r="F156" s="53"/>
    </row>
    <row r="157" spans="1:12" s="3" customFormat="1" ht="14.25" customHeight="1" x14ac:dyDescent="0.3">
      <c r="A157" s="16"/>
      <c r="B157" s="17"/>
      <c r="C157" s="142"/>
      <c r="D157" s="51"/>
      <c r="E157" s="52"/>
      <c r="F157" s="53"/>
    </row>
    <row r="158" spans="1:12" s="3" customFormat="1" ht="33" x14ac:dyDescent="0.3">
      <c r="A158" s="16" t="s">
        <v>2</v>
      </c>
      <c r="B158" s="17"/>
      <c r="C158" s="155" t="s">
        <v>66</v>
      </c>
      <c r="D158" s="51"/>
      <c r="E158" s="52"/>
      <c r="F158" s="53"/>
    </row>
    <row r="159" spans="1:12" s="3" customFormat="1" x14ac:dyDescent="0.3">
      <c r="A159" s="16"/>
      <c r="B159" s="17"/>
      <c r="C159" s="142" t="s">
        <v>3</v>
      </c>
      <c r="D159" s="51">
        <v>1</v>
      </c>
      <c r="E159" s="52"/>
      <c r="F159" s="53"/>
    </row>
    <row r="160" spans="1:12" s="3" customFormat="1" ht="12" customHeight="1" thickBot="1" x14ac:dyDescent="0.35">
      <c r="A160" s="16"/>
      <c r="B160" s="17"/>
      <c r="C160" s="142"/>
      <c r="D160" s="51"/>
      <c r="E160" s="52"/>
      <c r="F160" s="53"/>
    </row>
    <row r="161" spans="1:12" s="1" customFormat="1" ht="18" thickBot="1" x14ac:dyDescent="0.35">
      <c r="A161" s="93" t="s">
        <v>67</v>
      </c>
      <c r="B161" s="83"/>
      <c r="C161" s="158"/>
      <c r="D161" s="73"/>
      <c r="E161" s="74"/>
      <c r="F161" s="75">
        <f>SUM(F126:F159)</f>
        <v>0</v>
      </c>
      <c r="G161" s="3"/>
      <c r="H161" s="3"/>
      <c r="I161" s="3"/>
      <c r="J161" s="3"/>
      <c r="K161" s="3"/>
      <c r="L161" s="3"/>
    </row>
    <row r="162" spans="1:12" s="77" customFormat="1" ht="13.5" customHeight="1" x14ac:dyDescent="0.3">
      <c r="A162" s="120"/>
      <c r="B162" s="64"/>
      <c r="C162" s="163"/>
      <c r="D162" s="62"/>
      <c r="E162" s="63"/>
      <c r="F162" s="67"/>
      <c r="G162" s="89"/>
    </row>
    <row r="163" spans="1:12" s="32" customFormat="1" ht="18.75" x14ac:dyDescent="0.3">
      <c r="A163" s="89"/>
      <c r="B163" s="77" t="s">
        <v>17</v>
      </c>
      <c r="C163" s="164" t="s">
        <v>68</v>
      </c>
      <c r="D163" s="90"/>
      <c r="E163" s="91"/>
      <c r="F163" s="92"/>
      <c r="G163" s="64"/>
    </row>
    <row r="164" spans="1:12" s="66" customFormat="1" ht="12.75" customHeight="1" x14ac:dyDescent="0.4">
      <c r="A164" s="64"/>
      <c r="B164" s="69"/>
      <c r="C164" s="165"/>
      <c r="D164" s="62"/>
      <c r="E164" s="63"/>
      <c r="F164" s="53"/>
    </row>
    <row r="165" spans="1:12" s="54" customFormat="1" ht="82.5" x14ac:dyDescent="0.3">
      <c r="A165" s="70" t="s">
        <v>0</v>
      </c>
      <c r="B165" s="69"/>
      <c r="C165" s="157" t="s">
        <v>86</v>
      </c>
      <c r="D165" s="62"/>
      <c r="E165" s="63"/>
      <c r="F165" s="53"/>
      <c r="G165" s="65"/>
    </row>
    <row r="166" spans="1:12" s="54" customFormat="1" ht="31.5" customHeight="1" x14ac:dyDescent="0.3">
      <c r="A166" s="70"/>
      <c r="B166" s="69"/>
      <c r="C166" s="157" t="s">
        <v>85</v>
      </c>
      <c r="D166" s="62"/>
      <c r="E166" s="63"/>
      <c r="F166" s="53"/>
      <c r="G166" s="65"/>
    </row>
    <row r="167" spans="1:12" s="54" customFormat="1" ht="14.25" customHeight="1" x14ac:dyDescent="0.3">
      <c r="A167" s="70"/>
      <c r="C167" s="157" t="s">
        <v>69</v>
      </c>
      <c r="D167" s="51">
        <v>185</v>
      </c>
      <c r="E167" s="52"/>
      <c r="F167" s="53"/>
      <c r="G167" s="65"/>
    </row>
    <row r="168" spans="1:12" s="54" customFormat="1" ht="13.5" customHeight="1" x14ac:dyDescent="0.3">
      <c r="A168" s="70"/>
      <c r="C168" s="157"/>
      <c r="D168" s="51"/>
      <c r="E168" s="52"/>
      <c r="F168" s="53"/>
      <c r="G168" s="65"/>
    </row>
    <row r="169" spans="1:12" s="54" customFormat="1" ht="49.5" x14ac:dyDescent="0.3">
      <c r="A169" s="70">
        <v>2</v>
      </c>
      <c r="C169" s="157" t="s">
        <v>70</v>
      </c>
      <c r="D169" s="51"/>
      <c r="E169" s="52"/>
      <c r="F169" s="53"/>
      <c r="G169" s="65"/>
    </row>
    <row r="170" spans="1:12" s="54" customFormat="1" ht="14.25" customHeight="1" x14ac:dyDescent="0.3">
      <c r="A170" s="70"/>
      <c r="C170" s="157" t="s">
        <v>10</v>
      </c>
      <c r="D170" s="51">
        <v>20</v>
      </c>
      <c r="E170" s="52"/>
      <c r="F170" s="53"/>
      <c r="G170" s="65"/>
    </row>
    <row r="171" spans="1:12" s="54" customFormat="1" ht="13.5" customHeight="1" x14ac:dyDescent="0.3">
      <c r="A171" s="70"/>
      <c r="C171" s="157"/>
      <c r="D171" s="51"/>
      <c r="E171" s="52"/>
      <c r="F171" s="53"/>
      <c r="G171" s="65"/>
    </row>
    <row r="172" spans="1:12" s="54" customFormat="1" x14ac:dyDescent="0.3">
      <c r="A172" s="70">
        <v>3</v>
      </c>
      <c r="C172" s="157" t="s">
        <v>71</v>
      </c>
      <c r="D172" s="51"/>
      <c r="E172" s="52"/>
      <c r="F172" s="53"/>
      <c r="G172" s="65"/>
    </row>
    <row r="173" spans="1:12" s="54" customFormat="1" ht="14.25" customHeight="1" x14ac:dyDescent="0.3">
      <c r="A173" s="70"/>
      <c r="C173" s="157" t="s">
        <v>10</v>
      </c>
      <c r="D173" s="51">
        <v>120</v>
      </c>
      <c r="E173" s="52"/>
      <c r="F173" s="53"/>
      <c r="G173" s="65"/>
    </row>
    <row r="174" spans="1:12" s="54" customFormat="1" ht="13.5" customHeight="1" x14ac:dyDescent="0.3">
      <c r="A174" s="70"/>
      <c r="C174" s="157"/>
      <c r="D174" s="51"/>
      <c r="E174" s="52"/>
      <c r="F174" s="53"/>
      <c r="G174" s="65"/>
    </row>
    <row r="175" spans="1:12" s="54" customFormat="1" ht="33" x14ac:dyDescent="0.3">
      <c r="A175" s="70">
        <v>4</v>
      </c>
      <c r="C175" s="157" t="s">
        <v>72</v>
      </c>
      <c r="D175" s="51"/>
      <c r="E175" s="52"/>
      <c r="F175" s="53"/>
      <c r="G175" s="65"/>
    </row>
    <row r="176" spans="1:12" s="54" customFormat="1" x14ac:dyDescent="0.3">
      <c r="A176" s="70"/>
      <c r="C176" s="157" t="s">
        <v>73</v>
      </c>
      <c r="D176" s="51">
        <v>1</v>
      </c>
      <c r="E176" s="52"/>
      <c r="F176" s="53"/>
      <c r="G176" s="65"/>
    </row>
    <row r="177" spans="1:7" s="32" customFormat="1" ht="14.25" customHeight="1" thickBot="1" x14ac:dyDescent="0.35">
      <c r="A177" s="65"/>
      <c r="B177" s="54"/>
      <c r="C177" s="156"/>
      <c r="D177" s="60"/>
      <c r="E177" s="61"/>
      <c r="F177" s="53"/>
      <c r="G177" s="64"/>
    </row>
    <row r="178" spans="1:7" s="54" customFormat="1" ht="18" thickBot="1" x14ac:dyDescent="0.35">
      <c r="A178" s="71" t="s">
        <v>74</v>
      </c>
      <c r="B178" s="72"/>
      <c r="C178" s="166"/>
      <c r="D178" s="73"/>
      <c r="E178" s="74"/>
      <c r="F178" s="75">
        <f>SUM(F167:F177)</f>
        <v>0</v>
      </c>
      <c r="G178" s="65"/>
    </row>
    <row r="179" spans="1:7" s="54" customFormat="1" ht="14.25" customHeight="1" x14ac:dyDescent="0.3">
      <c r="A179" s="89"/>
      <c r="B179" s="89"/>
      <c r="C179" s="189"/>
      <c r="D179" s="90"/>
      <c r="E179" s="91"/>
      <c r="F179" s="106"/>
      <c r="G179" s="65"/>
    </row>
    <row r="180" spans="1:7" s="54" customFormat="1" ht="17.25" x14ac:dyDescent="0.3">
      <c r="A180" s="89"/>
      <c r="B180" s="89" t="s">
        <v>18</v>
      </c>
      <c r="C180" s="190" t="s">
        <v>75</v>
      </c>
      <c r="D180" s="90"/>
      <c r="E180" s="91"/>
      <c r="F180" s="106"/>
      <c r="G180" s="65"/>
    </row>
    <row r="181" spans="1:7" s="54" customFormat="1" ht="15" customHeight="1" x14ac:dyDescent="0.3">
      <c r="A181" s="89"/>
      <c r="B181" s="89"/>
      <c r="C181" s="189"/>
      <c r="D181" s="90"/>
      <c r="E181" s="91"/>
      <c r="F181" s="106"/>
      <c r="G181" s="65"/>
    </row>
    <row r="182" spans="1:7" s="54" customFormat="1" ht="33" x14ac:dyDescent="0.3">
      <c r="A182" s="192">
        <v>1</v>
      </c>
      <c r="B182" s="89"/>
      <c r="C182" s="191" t="s">
        <v>76</v>
      </c>
      <c r="D182" s="90"/>
      <c r="E182" s="91"/>
      <c r="F182" s="106"/>
      <c r="G182" s="65"/>
    </row>
    <row r="183" spans="1:7" s="54" customFormat="1" ht="15" customHeight="1" x14ac:dyDescent="0.3">
      <c r="A183" s="89"/>
      <c r="B183" s="89"/>
      <c r="C183" s="167" t="s">
        <v>77</v>
      </c>
      <c r="D183" s="170">
        <v>1</v>
      </c>
      <c r="E183" s="171"/>
      <c r="F183" s="53"/>
      <c r="G183" s="65"/>
    </row>
    <row r="184" spans="1:7" s="54" customFormat="1" ht="15" customHeight="1" x14ac:dyDescent="0.3">
      <c r="A184" s="89"/>
      <c r="B184" s="89"/>
      <c r="C184" s="167"/>
      <c r="D184" s="170"/>
      <c r="E184" s="171"/>
      <c r="F184" s="53"/>
      <c r="G184" s="65"/>
    </row>
    <row r="185" spans="1:7" s="54" customFormat="1" ht="33" x14ac:dyDescent="0.3">
      <c r="A185" s="192">
        <v>2</v>
      </c>
      <c r="B185" s="89"/>
      <c r="C185" s="193" t="s">
        <v>78</v>
      </c>
      <c r="D185" s="170"/>
      <c r="E185" s="171"/>
      <c r="F185" s="53"/>
      <c r="G185" s="65"/>
    </row>
    <row r="186" spans="1:7" s="54" customFormat="1" ht="15" customHeight="1" x14ac:dyDescent="0.3">
      <c r="A186" s="89"/>
      <c r="B186" s="89"/>
      <c r="C186" s="167" t="s">
        <v>77</v>
      </c>
      <c r="D186" s="170">
        <v>1</v>
      </c>
      <c r="E186" s="171"/>
      <c r="F186" s="53"/>
      <c r="G186" s="65"/>
    </row>
    <row r="187" spans="1:7" s="54" customFormat="1" ht="15" customHeight="1" x14ac:dyDescent="0.3">
      <c r="A187" s="89"/>
      <c r="B187" s="89"/>
      <c r="C187" s="167"/>
      <c r="D187" s="170"/>
      <c r="E187" s="171"/>
      <c r="F187" s="53"/>
      <c r="G187" s="65"/>
    </row>
    <row r="188" spans="1:7" s="54" customFormat="1" ht="33" x14ac:dyDescent="0.3">
      <c r="A188" s="192">
        <v>3</v>
      </c>
      <c r="B188" s="89"/>
      <c r="C188" s="193" t="s">
        <v>79</v>
      </c>
      <c r="D188" s="170"/>
      <c r="E188" s="171"/>
      <c r="F188" s="53"/>
      <c r="G188" s="65"/>
    </row>
    <row r="189" spans="1:7" s="54" customFormat="1" ht="17.25" x14ac:dyDescent="0.3">
      <c r="A189" s="89"/>
      <c r="B189" s="89"/>
      <c r="C189" s="167" t="s">
        <v>80</v>
      </c>
      <c r="D189" s="170">
        <v>42</v>
      </c>
      <c r="E189" s="171"/>
      <c r="F189" s="53"/>
      <c r="G189" s="65"/>
    </row>
    <row r="190" spans="1:7" s="54" customFormat="1" ht="15" customHeight="1" x14ac:dyDescent="0.3">
      <c r="A190" s="89"/>
      <c r="B190" s="89"/>
      <c r="C190" s="167"/>
      <c r="D190" s="170"/>
      <c r="E190" s="171"/>
      <c r="F190" s="53"/>
      <c r="G190" s="65"/>
    </row>
    <row r="191" spans="1:7" s="54" customFormat="1" ht="17.25" x14ac:dyDescent="0.3">
      <c r="A191" s="192">
        <v>4</v>
      </c>
      <c r="B191" s="89"/>
      <c r="C191" s="167" t="s">
        <v>81</v>
      </c>
      <c r="D191" s="170"/>
      <c r="E191" s="171"/>
      <c r="F191" s="53"/>
      <c r="G191" s="65"/>
    </row>
    <row r="192" spans="1:7" s="54" customFormat="1" ht="17.25" x14ac:dyDescent="0.3">
      <c r="A192" s="89"/>
      <c r="B192" s="89"/>
      <c r="C192" s="167" t="s">
        <v>77</v>
      </c>
      <c r="D192" s="170">
        <v>1</v>
      </c>
      <c r="E192" s="171"/>
      <c r="F192" s="53"/>
      <c r="G192" s="65"/>
    </row>
    <row r="193" spans="1:7" s="54" customFormat="1" ht="15.75" customHeight="1" x14ac:dyDescent="0.3">
      <c r="A193" s="64"/>
      <c r="B193" s="64"/>
      <c r="C193" s="167"/>
      <c r="D193" s="62"/>
      <c r="E193" s="63"/>
      <c r="F193" s="67"/>
      <c r="G193" s="65"/>
    </row>
    <row r="194" spans="1:7" s="3" customFormat="1" ht="20.25" x14ac:dyDescent="0.3">
      <c r="A194" s="194" t="s">
        <v>82</v>
      </c>
      <c r="B194" s="194"/>
      <c r="C194" s="195"/>
      <c r="D194" s="196"/>
      <c r="E194" s="197"/>
      <c r="F194" s="185">
        <f>SUM(F183:F192)</f>
        <v>0</v>
      </c>
      <c r="G194" s="59"/>
    </row>
    <row r="195" spans="1:7" s="3" customFormat="1" ht="36.75" customHeight="1" x14ac:dyDescent="0.3">
      <c r="A195" s="16"/>
      <c r="B195" s="17"/>
      <c r="C195" s="142"/>
      <c r="D195" s="51"/>
      <c r="E195" s="52"/>
      <c r="F195" s="53"/>
    </row>
    <row r="199" spans="1:7" x14ac:dyDescent="0.3">
      <c r="A199" s="46"/>
      <c r="B199" s="39"/>
      <c r="C199" s="159"/>
      <c r="D199" s="47"/>
      <c r="E199" s="48"/>
      <c r="F199" s="49"/>
    </row>
    <row r="200" spans="1:7" x14ac:dyDescent="0.3">
      <c r="A200" s="46"/>
      <c r="B200" s="39"/>
      <c r="C200" s="159"/>
      <c r="D200" s="47"/>
      <c r="E200" s="48"/>
      <c r="F200" s="49"/>
    </row>
    <row r="201" spans="1:7" x14ac:dyDescent="0.3">
      <c r="A201" s="46"/>
      <c r="B201" s="39"/>
      <c r="C201" s="159"/>
      <c r="D201" s="47"/>
      <c r="E201" s="48"/>
      <c r="F201" s="49"/>
    </row>
    <row r="202" spans="1:7" x14ac:dyDescent="0.3">
      <c r="A202" s="46"/>
      <c r="B202" s="39"/>
      <c r="C202" s="159"/>
      <c r="D202" s="47"/>
      <c r="E202" s="48"/>
      <c r="F202" s="49"/>
    </row>
    <row r="203" spans="1:7" ht="18.75" x14ac:dyDescent="0.3">
      <c r="A203" s="37"/>
      <c r="B203" s="38"/>
      <c r="C203" s="159"/>
      <c r="D203" s="40"/>
      <c r="E203" s="41"/>
      <c r="F203" s="44"/>
    </row>
    <row r="204" spans="1:7" x14ac:dyDescent="0.3">
      <c r="A204" s="46"/>
      <c r="B204" s="39"/>
      <c r="C204" s="159"/>
      <c r="D204" s="47"/>
      <c r="E204" s="48"/>
      <c r="F204" s="49"/>
    </row>
    <row r="205" spans="1:7" x14ac:dyDescent="0.3">
      <c r="A205" s="46"/>
      <c r="B205" s="39"/>
      <c r="C205" s="159"/>
      <c r="D205" s="47"/>
      <c r="E205" s="48"/>
      <c r="F205" s="49"/>
    </row>
    <row r="206" spans="1:7" x14ac:dyDescent="0.3">
      <c r="A206" s="46"/>
      <c r="B206" s="39"/>
      <c r="C206" s="159"/>
      <c r="D206" s="47"/>
      <c r="E206" s="48"/>
      <c r="F206" s="49"/>
    </row>
  </sheetData>
  <pageMargins left="0.7" right="0.7" top="0.75" bottom="0.75" header="0.3" footer="0.3"/>
  <pageSetup paperSize="9" scale="81" fitToHeight="0" orientation="portrait" verticalDpi="4294967293" r:id="rId1"/>
  <headerFooter>
    <oddFooter>&amp;C&amp;P</oddFooter>
  </headerFooter>
  <rowBreaks count="2" manualBreakCount="2">
    <brk id="35" max="5" man="1"/>
    <brk id="194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NASLOVNICA</vt:lpstr>
      <vt:lpstr>GO</vt:lpstr>
      <vt:lpstr>List3</vt:lpstr>
      <vt:lpstr>GO!Področje_tiskanja</vt:lpstr>
      <vt:lpstr>NASLOVNICA!Področje_tiskanja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Alenka Popić</cp:lastModifiedBy>
  <cp:lastPrinted>2022-02-15T08:48:01Z</cp:lastPrinted>
  <dcterms:created xsi:type="dcterms:W3CDTF">2010-11-24T07:36:21Z</dcterms:created>
  <dcterms:modified xsi:type="dcterms:W3CDTF">2022-02-15T12:43:52Z</dcterms:modified>
</cp:coreProperties>
</file>